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T Atelier\PROJEKTY\277 - ZŠ NA výsluní Uherský Brod\DSP\EXP\EDIT\"/>
    </mc:Choice>
  </mc:AlternateContent>
  <xr:revisionPtr revIDLastSave="0" documentId="13_ncr:1_{68384EF6-A686-4F20-BFE5-C72845208FA7}" xr6:coauthVersionLast="47" xr6:coauthVersionMax="47" xr10:uidLastSave="{00000000-0000-0000-0000-000000000000}"/>
  <bookViews>
    <workbookView xWindow="4125" yWindow="1080" windowWidth="28800" windowHeight="15345" activeTab="1" xr2:uid="{E1FD75B8-7BCD-4E8C-BEAC-FEF026D74C6D}"/>
  </bookViews>
  <sheets>
    <sheet name="Titulní list" sheetId="5" r:id="rId1"/>
    <sheet name="SSAZ" sheetId="4" r:id="rId2"/>
  </sheets>
  <definedNames>
    <definedName name="_xlnm.Print_Titles" localSheetId="1">SSAZ!$1:$1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8" i="4" l="1"/>
  <c r="E176" i="4"/>
  <c r="E175" i="4"/>
  <c r="E182" i="4" l="1"/>
  <c r="E177" i="4" l="1"/>
  <c r="E181" i="4" s="1"/>
</calcChain>
</file>

<file path=xl/sharedStrings.xml><?xml version="1.0" encoding="utf-8"?>
<sst xmlns="http://schemas.openxmlformats.org/spreadsheetml/2006/main" count="526" uniqueCount="319">
  <si>
    <t>ks</t>
  </si>
  <si>
    <t>V</t>
  </si>
  <si>
    <t>Z</t>
  </si>
  <si>
    <t>VK</t>
  </si>
  <si>
    <t>Název místnosti/Popis</t>
  </si>
  <si>
    <t>Délka (mm)</t>
  </si>
  <si>
    <t>Hloubka (mm)</t>
  </si>
  <si>
    <t>Výška (mm)</t>
  </si>
  <si>
    <t>Příkon el. 230V/(kW)</t>
  </si>
  <si>
    <t>Příkon el. 400V/ (kW)</t>
  </si>
  <si>
    <t>TYP PŘIPOJENÍ EL.</t>
  </si>
  <si>
    <t>Napojení na komunální kanalizaci</t>
  </si>
  <si>
    <t>Napojení na tukovou kanalizaci</t>
  </si>
  <si>
    <t>TV</t>
  </si>
  <si>
    <t>SV</t>
  </si>
  <si>
    <t>ZV</t>
  </si>
  <si>
    <t>Plyn</t>
  </si>
  <si>
    <t>Číslo pozice</t>
  </si>
  <si>
    <t>celkem/total</t>
  </si>
  <si>
    <t>kW / 400V</t>
  </si>
  <si>
    <t>kW/ 230V</t>
  </si>
  <si>
    <t>kW</t>
  </si>
  <si>
    <t>Z toho napojená zařízení na optimalizaci</t>
  </si>
  <si>
    <t>kw</t>
  </si>
  <si>
    <t>Koeficinent současnosti</t>
  </si>
  <si>
    <t>Koeficinent současnosti optimalizace</t>
  </si>
  <si>
    <t>Okamžitý příkon</t>
  </si>
  <si>
    <t>LEGENDA:</t>
  </si>
  <si>
    <t>Vypínač</t>
  </si>
  <si>
    <t>Zásuvka</t>
  </si>
  <si>
    <t>Volný konec z rozvaděče</t>
  </si>
  <si>
    <t>Teplá voda</t>
  </si>
  <si>
    <t>Studená voda</t>
  </si>
  <si>
    <t>Změkčená voda</t>
  </si>
  <si>
    <t xml:space="preserve">Odvod změkčené vody do systému - u změkčovače vytvořit bypass </t>
  </si>
  <si>
    <t>*</t>
  </si>
  <si>
    <t>kW/plyn</t>
  </si>
  <si>
    <t>1.NP</t>
  </si>
  <si>
    <t>Myčka termoportů</t>
  </si>
  <si>
    <t>3/4"</t>
  </si>
  <si>
    <t>DN50</t>
  </si>
  <si>
    <t>ANO</t>
  </si>
  <si>
    <t>Vstupní stůl k myčce termoportů s integrovaným dřezem</t>
  </si>
  <si>
    <t>6V DC</t>
  </si>
  <si>
    <t>3/8"</t>
  </si>
  <si>
    <t>Výstupní stůl k myčce termoportů</t>
  </si>
  <si>
    <t>Štěrbinový žlab</t>
  </si>
  <si>
    <t>DN100</t>
  </si>
  <si>
    <t>Etážový vozík</t>
  </si>
  <si>
    <t>Servírovací vozík</t>
  </si>
  <si>
    <t>Nástěnné nerezové umyvadlo</t>
  </si>
  <si>
    <t>Nerezový regál</t>
  </si>
  <si>
    <t>Nástěnný nerezový buben</t>
  </si>
  <si>
    <t>1/2"</t>
  </si>
  <si>
    <t>Můstková váha</t>
  </si>
  <si>
    <t>Plošinový vozík</t>
  </si>
  <si>
    <t>Chladící skříň 700l</t>
  </si>
  <si>
    <t>Nerezový stůl s integrovaným dřezem a umyvadlem</t>
  </si>
  <si>
    <t>2xDN50</t>
  </si>
  <si>
    <t>2x3/8"</t>
  </si>
  <si>
    <t>Namáčecí vozík</t>
  </si>
  <si>
    <t>Škrabka brambor</t>
  </si>
  <si>
    <t>Nerezový žlab</t>
  </si>
  <si>
    <t>Regál pozink</t>
  </si>
  <si>
    <t>Plastová paleta</t>
  </si>
  <si>
    <t>Centrální změkčovač</t>
  </si>
  <si>
    <t>1"</t>
  </si>
  <si>
    <t>1"*</t>
  </si>
  <si>
    <t xml:space="preserve">Nerezový stůl </t>
  </si>
  <si>
    <t>Digitální stolní váha</t>
  </si>
  <si>
    <t>Mrazící skříň 700l</t>
  </si>
  <si>
    <t>Plastový regál</t>
  </si>
  <si>
    <t>Chladící jednotka</t>
  </si>
  <si>
    <t>Pračka</t>
  </si>
  <si>
    <t>Sušička</t>
  </si>
  <si>
    <t>Univerzální hnětací a šlehací stroj</t>
  </si>
  <si>
    <t>Chlazený stůl</t>
  </si>
  <si>
    <t>Masomlýnek</t>
  </si>
  <si>
    <t>Nástěnná skříň</t>
  </si>
  <si>
    <t>Plastová krájecí podložka</t>
  </si>
  <si>
    <t>Nerezový stůl</t>
  </si>
  <si>
    <t>Krouhač zeleniny</t>
  </si>
  <si>
    <t>Kutr</t>
  </si>
  <si>
    <t>Nářezový stroj</t>
  </si>
  <si>
    <t>Vstupní stůl k myčce provozního nádobí s integrovaným dřezem a umyvadlem</t>
  </si>
  <si>
    <t>Myčka provozního nádobí s napojením na TUV</t>
  </si>
  <si>
    <t>Výstupní stůl k myčce provozního nádobí</t>
  </si>
  <si>
    <t>Změkčovač TUV</t>
  </si>
  <si>
    <t>Neutrální díl</t>
  </si>
  <si>
    <t>Multifukční varné zařízení 150l</t>
  </si>
  <si>
    <t>Multifukční varné zařízení 200l</t>
  </si>
  <si>
    <t>Indukční sporák - 3 plotny</t>
  </si>
  <si>
    <t>POUZE MĚŘENÍ</t>
  </si>
  <si>
    <t>Zařízení napojená na optimalizaci el. Energie dle DIN 18875</t>
  </si>
  <si>
    <t>Pojízdný nerezový stůl</t>
  </si>
  <si>
    <t>Šokový zchlazovač</t>
  </si>
  <si>
    <t>Konvektomat 20 GN 1/1</t>
  </si>
  <si>
    <t>Konvektomat 10 GN 1/1</t>
  </si>
  <si>
    <t>Multifunkční pánev 2x25l</t>
  </si>
  <si>
    <t>Podstavec pod konvektomat</t>
  </si>
  <si>
    <t>Podstavec pod multifunkční pánev</t>
  </si>
  <si>
    <t>Banketový vozík</t>
  </si>
  <si>
    <t>Dělička těsta</t>
  </si>
  <si>
    <t>2.NP</t>
  </si>
  <si>
    <t>Tunelová myčka stolního nádobí s výstupním stolem</t>
  </si>
  <si>
    <t>Výlevka s umyvadlem</t>
  </si>
  <si>
    <t>Vozík na tácy</t>
  </si>
  <si>
    <t>Vozík na tácy a příbory</t>
  </si>
  <si>
    <t>Lowerator</t>
  </si>
  <si>
    <t>Ohřevný vozík na talíře - 1 tubus</t>
  </si>
  <si>
    <t>Keramická výlevka - dodávka ZTI</t>
  </si>
  <si>
    <t>Výdejní ohřevná vana 3 GN 1/1</t>
  </si>
  <si>
    <t>Výdejní ohřevná vana 2 GN 1/1</t>
  </si>
  <si>
    <t>Chlazená vana</t>
  </si>
  <si>
    <t>Výrobník horké vody</t>
  </si>
  <si>
    <t>Konvektomat 6 GN 1/1</t>
  </si>
  <si>
    <t>Nerezový stůl s integrovaným dřezem a umyvadlem a vestavným indukčním sporákem</t>
  </si>
  <si>
    <t>Nerezový stůl s pojezdovou dráhou</t>
  </si>
  <si>
    <t>Postmix</t>
  </si>
  <si>
    <t>Vířič nápojů</t>
  </si>
  <si>
    <t>Nerezový pojezdný vozík pro převoz termosů</t>
  </si>
  <si>
    <t>1</t>
  </si>
  <si>
    <t>Míchací kotel stávající</t>
  </si>
  <si>
    <t>Pojezdová dráha</t>
  </si>
  <si>
    <t>1.02 Mytí termoportů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</si>
  <si>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</si>
  <si>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</si>
  <si>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</si>
  <si>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</si>
  <si>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</si>
  <si>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</si>
  <si>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</si>
  <si>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</si>
  <si>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1.02.09</t>
  </si>
  <si>
    <t>1.02.10</t>
  </si>
  <si>
    <t>1.01 Zádveří</t>
  </si>
  <si>
    <t>1.01.01</t>
  </si>
  <si>
    <t>1.05 Úklid</t>
  </si>
  <si>
    <t>1.05.01</t>
  </si>
  <si>
    <t>1.03 Kancelář-dodávka stavba</t>
  </si>
  <si>
    <t>1.06.01</t>
  </si>
  <si>
    <t>1.08 Hrubá  přípravna zeleniny</t>
  </si>
  <si>
    <t>1.06 Sklad obalů</t>
  </si>
  <si>
    <t>1.08.01</t>
  </si>
  <si>
    <t>1.08.02</t>
  </si>
  <si>
    <t>1.08.03</t>
  </si>
  <si>
    <t>1.08.04</t>
  </si>
  <si>
    <t>1.08.05</t>
  </si>
  <si>
    <t>1.08.06</t>
  </si>
  <si>
    <t>1.09 Sklad zeleniny</t>
  </si>
  <si>
    <t>1.09.01</t>
  </si>
  <si>
    <t>1.09.02</t>
  </si>
  <si>
    <t>1.10 Chodba</t>
  </si>
  <si>
    <t>1.10.01</t>
  </si>
  <si>
    <t>1.10.02</t>
  </si>
  <si>
    <t>1.10.03</t>
  </si>
  <si>
    <t>1.10.04</t>
  </si>
  <si>
    <t>1.10.05</t>
  </si>
  <si>
    <t>1.10.06</t>
  </si>
  <si>
    <t>1.11 Šatna ženy - dodávka stavba</t>
  </si>
  <si>
    <t>1.12 Umývárna ženy - dodávka stavba/ZTI</t>
  </si>
  <si>
    <t>1.13 WC ženy - dodávka stavba/ZTI</t>
  </si>
  <si>
    <t>1.14 Šatna muži - dodávka stavba</t>
  </si>
  <si>
    <t>1.15 Umývárna muži - dodávka stavba/ZTI</t>
  </si>
  <si>
    <t>1.16 WC muži - dodávka stavba/ZTI</t>
  </si>
  <si>
    <t>1.17 Kuchyň</t>
  </si>
  <si>
    <t>1.17.01</t>
  </si>
  <si>
    <t>1.17.02</t>
  </si>
  <si>
    <t>1.17.03</t>
  </si>
  <si>
    <t>1.17.04</t>
  </si>
  <si>
    <t>1.17.05</t>
  </si>
  <si>
    <t>1.17.06</t>
  </si>
  <si>
    <t>1.17.07</t>
  </si>
  <si>
    <t>1.17.08</t>
  </si>
  <si>
    <t>1.17.09</t>
  </si>
  <si>
    <t>1.17.10</t>
  </si>
  <si>
    <t>1.17.11</t>
  </si>
  <si>
    <t>1.17.12</t>
  </si>
  <si>
    <t>1.17.13</t>
  </si>
  <si>
    <t>1.17.14</t>
  </si>
  <si>
    <t>1.17.15</t>
  </si>
  <si>
    <t>1.17.16</t>
  </si>
  <si>
    <t>1.17.17</t>
  </si>
  <si>
    <t>1.17.18</t>
  </si>
  <si>
    <t>1.17.19</t>
  </si>
  <si>
    <t>1.17.20</t>
  </si>
  <si>
    <t>1.17.21</t>
  </si>
  <si>
    <t>1.17.22</t>
  </si>
  <si>
    <t>1.18 Přípravna masa</t>
  </si>
  <si>
    <t>1.18.01</t>
  </si>
  <si>
    <t>1.18.02</t>
  </si>
  <si>
    <t>1.18.03</t>
  </si>
  <si>
    <t>1.18.04</t>
  </si>
  <si>
    <t>1.18.05</t>
  </si>
  <si>
    <t>1.18.06</t>
  </si>
  <si>
    <t>1.18.07</t>
  </si>
  <si>
    <t>1.18.08</t>
  </si>
  <si>
    <t>1.18.09</t>
  </si>
  <si>
    <t>1.19 Čistá přípravna zeleniny a studené kuchyně</t>
  </si>
  <si>
    <t>1.19.01</t>
  </si>
  <si>
    <t>1.19.02</t>
  </si>
  <si>
    <t>1.19.03</t>
  </si>
  <si>
    <t>1.19.04</t>
  </si>
  <si>
    <t>1.19.05</t>
  </si>
  <si>
    <t>1.19.06</t>
  </si>
  <si>
    <t>1.19.07</t>
  </si>
  <si>
    <t>1.19.08</t>
  </si>
  <si>
    <t>1.19.09</t>
  </si>
  <si>
    <t>1.20 Denní místnost - dodávka stavba</t>
  </si>
  <si>
    <t>1.21 Přípravna těst</t>
  </si>
  <si>
    <t>1.21.01</t>
  </si>
  <si>
    <t>1.21.02</t>
  </si>
  <si>
    <t>1.21.03</t>
  </si>
  <si>
    <t>1.21.04</t>
  </si>
  <si>
    <t>1.21.05</t>
  </si>
  <si>
    <t>1.21.06</t>
  </si>
  <si>
    <t>1.21.07</t>
  </si>
  <si>
    <t>1.21.08</t>
  </si>
  <si>
    <t xml:space="preserve">1.23 Mytí provozního nádobí </t>
  </si>
  <si>
    <t>1.23.01</t>
  </si>
  <si>
    <t>1.23.02</t>
  </si>
  <si>
    <t>1.23.03</t>
  </si>
  <si>
    <t>1.23.04</t>
  </si>
  <si>
    <t>1.23.05</t>
  </si>
  <si>
    <t>1.23.06</t>
  </si>
  <si>
    <t>1.24 Sklad nádobí</t>
  </si>
  <si>
    <t>1.25 Sklad suchých potravin</t>
  </si>
  <si>
    <t>1.25.01</t>
  </si>
  <si>
    <t>1.25.02</t>
  </si>
  <si>
    <t>1.25.03</t>
  </si>
  <si>
    <t>1.25.04</t>
  </si>
  <si>
    <t>1.25.05</t>
  </si>
  <si>
    <t>1.24.01</t>
  </si>
  <si>
    <t>1.24.02</t>
  </si>
  <si>
    <t>1.26 Sklad chlazených a mražených potravin</t>
  </si>
  <si>
    <t>1.26.01</t>
  </si>
  <si>
    <t>1.26.02</t>
  </si>
  <si>
    <t>1.27 Chladící box</t>
  </si>
  <si>
    <t>1.27.01</t>
  </si>
  <si>
    <t>1.27.02</t>
  </si>
  <si>
    <t>1.28 Plnění termoportů</t>
  </si>
  <si>
    <t>1.28.01</t>
  </si>
  <si>
    <t>1.28.02</t>
  </si>
  <si>
    <t>1.28.03</t>
  </si>
  <si>
    <t>1.29.01</t>
  </si>
  <si>
    <t>1.29.02</t>
  </si>
  <si>
    <t>1.29 Sklad chemie</t>
  </si>
  <si>
    <t>1.28.04</t>
  </si>
  <si>
    <t>Sada termoportů po 3 ks</t>
  </si>
  <si>
    <t>2.05 Mytí stolního nádobí</t>
  </si>
  <si>
    <t>2.05.01</t>
  </si>
  <si>
    <t>2.05.02</t>
  </si>
  <si>
    <t>2.05.03</t>
  </si>
  <si>
    <t>2.05.04</t>
  </si>
  <si>
    <t>2.05.05</t>
  </si>
  <si>
    <t>2.05.06</t>
  </si>
  <si>
    <t>2.05.07</t>
  </si>
  <si>
    <t>2.05.08</t>
  </si>
  <si>
    <t>2.05.09</t>
  </si>
  <si>
    <t xml:space="preserve">2.06 Úklid </t>
  </si>
  <si>
    <t>2.06.01</t>
  </si>
  <si>
    <t>2.07 Výdej jídel</t>
  </si>
  <si>
    <t>2.07.01</t>
  </si>
  <si>
    <t>2.07.02</t>
  </si>
  <si>
    <t>2.07.03</t>
  </si>
  <si>
    <t>2.07.04</t>
  </si>
  <si>
    <t>2.07.05</t>
  </si>
  <si>
    <t>2.07.06</t>
  </si>
  <si>
    <t>2.07.07</t>
  </si>
  <si>
    <t>2.07.08</t>
  </si>
  <si>
    <t>2.07.09</t>
  </si>
  <si>
    <t>2.01.01</t>
  </si>
  <si>
    <t>2.01 Jídelna</t>
  </si>
  <si>
    <t>2.01.02</t>
  </si>
  <si>
    <t>2.01.03</t>
  </si>
  <si>
    <t>2.01.04</t>
  </si>
  <si>
    <t>2.01.05</t>
  </si>
  <si>
    <t>2.01.06</t>
  </si>
  <si>
    <t>2.01.07</t>
  </si>
  <si>
    <t>2.03 Kancelář správce jídelny - dodávka stavba</t>
  </si>
  <si>
    <t>Samotřídící stanice s pojezdovou dráhou a vestavným dřezem</t>
  </si>
  <si>
    <t>2.07.10</t>
  </si>
  <si>
    <t>2.07.11</t>
  </si>
  <si>
    <t>2.07.12</t>
  </si>
  <si>
    <t>Kondenzační digestoř pro konvektomat</t>
  </si>
  <si>
    <t>Nerezová digestoř</t>
  </si>
  <si>
    <t>1.17.23</t>
  </si>
  <si>
    <t>1.17.24</t>
  </si>
  <si>
    <t>1.17.25</t>
  </si>
  <si>
    <t>1.17.26</t>
  </si>
  <si>
    <t>1.17.27</t>
  </si>
  <si>
    <t>1.32 Sklad BIO</t>
  </si>
  <si>
    <t>1.32.01</t>
  </si>
  <si>
    <t>Zařízení pro úschovu bioodpadu</t>
  </si>
  <si>
    <t>1.17.28</t>
  </si>
  <si>
    <t>1.17.29</t>
  </si>
  <si>
    <t>Seznam strojů a zařízení</t>
  </si>
  <si>
    <t>Název akce:</t>
  </si>
  <si>
    <t>Investor:</t>
  </si>
  <si>
    <t>Zhotovitel:</t>
  </si>
  <si>
    <t>BT Ateliér s.r.o.</t>
  </si>
  <si>
    <t>Stupeň projektové dokumentace:</t>
  </si>
  <si>
    <t>Část:</t>
  </si>
  <si>
    <t>Vypracoval:</t>
  </si>
  <si>
    <t>Přezkoumal</t>
  </si>
  <si>
    <t>Schválil:</t>
  </si>
  <si>
    <t>Datum:</t>
  </si>
  <si>
    <t>DSP</t>
  </si>
  <si>
    <t>Základní škola Na Výsluní Uherský Brod
– projektová dokumentace pro záměr výměny gastrotechnologie</t>
  </si>
  <si>
    <t xml:space="preserve">Město Uherský Brod
Masarykovo nám. 100
688 01 Uherský Brod
Kontaktní osoba: Libor Manda, +420 775 024 807
Libor.manda@ub.cz
</t>
  </si>
  <si>
    <t>Technologie gastro</t>
  </si>
  <si>
    <t>Richard Viktorin</t>
  </si>
  <si>
    <t>Jan Lopatka</t>
  </si>
  <si>
    <t>Martin Tuma</t>
  </si>
  <si>
    <t>Archivní číslo:</t>
  </si>
  <si>
    <t>BT25-277-04</t>
  </si>
  <si>
    <t>02/2026</t>
  </si>
  <si>
    <t>Nerezová uzamykatelná skříň</t>
  </si>
  <si>
    <t>Nerezový stůl s integrovaným dřezem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</si>
</sst>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b/>
      <sz val="24"/>
      <color rgb="FF001489"/>
      <name val="Saira SemiCondensed"/>
      <charset val="238"/>
    </font>
    <font>
      <b/>
      <sz val="12"/>
      <color rgb="FF001489"/>
      <name val="Arial"/>
      <family val="2"/>
      <charset val="238"/>
    </font>
    <font>
      <b/>
      <sz val="12"/>
      <color rgb="FF001489"/>
      <name val="Saira SemiCondensed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4"/>
      <color rgb="FF001489"/>
      <name val="Saira SemiCondensed"/>
      <charset val="238"/>
    </font>
    <font>
      <sz val="10"/>
      <color theme="1"/>
      <name val="Oxygen Regular"/>
      <charset val="238"/>
    </font>
    <font>
      <sz val="9"/>
      <color theme="3"/>
      <name val="Oxygen Regular"/>
    </font>
    <font>
      <sz val="14"/>
      <color rgb="FF001489"/>
      <name val="Saira SemiCondensed ExtraBold"/>
    </font>
    <font>
      <sz val="9"/>
      <color rgb="FF001489"/>
      <name val="Oxygen Regular"/>
    </font>
    <font>
      <b/>
      <sz val="11"/>
      <color rgb="FF001489"/>
      <name val="Saira SemiCondensed"/>
      <charset val="238"/>
    </font>
    <font>
      <sz val="12"/>
      <color theme="3" tint="9.9978637043366805E-2"/>
      <name val="Oxygen Regular"/>
    </font>
    <font>
      <b/>
      <sz val="11"/>
      <color theme="1"/>
      <name val="Oxygen Regular"/>
      <charset val="238"/>
    </font>
    <font>
      <sz val="10"/>
      <color theme="1"/>
      <name val="Oxygen Regular"/>
    </font>
    <font>
      <b/>
      <sz val="11"/>
      <color rgb="FF001489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 wrapText="1"/>
    </xf>
    <xf numFmtId="49" fontId="3" fillId="0" borderId="0" xfId="0" applyNumberFormat="1" applyFont="1"/>
    <xf numFmtId="0" fontId="2" fillId="0" borderId="5" xfId="0" applyFont="1" applyBorder="1" applyAlignment="1">
      <alignment horizontal="left" wrapText="1"/>
    </xf>
    <xf numFmtId="49" fontId="3" fillId="0" borderId="4" xfId="0" applyNumberFormat="1" applyFont="1" applyBorder="1"/>
    <xf numFmtId="0" fontId="5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2" xfId="0" applyFont="1" applyBorder="1"/>
    <xf numFmtId="0" fontId="5" fillId="0" borderId="3" xfId="0" applyFont="1" applyBorder="1"/>
    <xf numFmtId="0" fontId="4" fillId="0" borderId="4" xfId="0" applyFont="1" applyBorder="1"/>
    <xf numFmtId="0" fontId="5" fillId="0" borderId="5" xfId="0" applyFont="1" applyBorder="1"/>
    <xf numFmtId="0" fontId="4" fillId="0" borderId="6" xfId="0" applyFont="1" applyBorder="1" applyAlignment="1">
      <alignment wrapText="1"/>
    </xf>
    <xf numFmtId="0" fontId="5" fillId="0" borderId="7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49" fontId="2" fillId="0" borderId="4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0" fontId="0" fillId="0" borderId="5" xfId="0" applyBorder="1"/>
    <xf numFmtId="49" fontId="3" fillId="0" borderId="6" xfId="0" applyNumberFormat="1" applyFont="1" applyBorder="1"/>
    <xf numFmtId="0" fontId="2" fillId="0" borderId="2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left" wrapText="1"/>
    </xf>
    <xf numFmtId="0" fontId="0" fillId="0" borderId="10" xfId="0" applyBorder="1"/>
    <xf numFmtId="0" fontId="0" fillId="0" borderId="7" xfId="0" applyBorder="1"/>
    <xf numFmtId="0" fontId="3" fillId="0" borderId="10" xfId="0" applyFont="1" applyBorder="1"/>
    <xf numFmtId="0" fontId="3" fillId="0" borderId="10" xfId="0" applyFont="1" applyBorder="1" applyAlignment="1">
      <alignment horizontal="left"/>
    </xf>
    <xf numFmtId="49" fontId="3" fillId="0" borderId="12" xfId="0" applyNumberFormat="1" applyFont="1" applyBorder="1"/>
    <xf numFmtId="0" fontId="2" fillId="0" borderId="13" xfId="0" applyFont="1" applyBorder="1" applyAlignment="1">
      <alignment horizontal="left" wrapText="1"/>
    </xf>
    <xf numFmtId="0" fontId="0" fillId="0" borderId="13" xfId="0" applyBorder="1"/>
    <xf numFmtId="0" fontId="3" fillId="0" borderId="13" xfId="0" applyFont="1" applyBorder="1" applyAlignment="1">
      <alignment horizontal="left"/>
    </xf>
    <xf numFmtId="0" fontId="3" fillId="0" borderId="13" xfId="0" applyFont="1" applyBorder="1"/>
    <xf numFmtId="0" fontId="0" fillId="0" borderId="14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3" fillId="0" borderId="0" xfId="0" applyFont="1"/>
    <xf numFmtId="0" fontId="14" fillId="0" borderId="0" xfId="0" applyFont="1"/>
    <xf numFmtId="0" fontId="11" fillId="0" borderId="0" xfId="0" applyFont="1" applyAlignment="1">
      <alignment horizontal="left" vertical="center" indent="15"/>
    </xf>
    <xf numFmtId="0" fontId="15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0" fillId="0" borderId="0" xfId="0" applyAlignment="1">
      <alignment horizontal="left" vertical="center"/>
    </xf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8" fillId="0" borderId="0" xfId="0" applyFont="1" applyAlignment="1">
      <alignment vertical="center"/>
    </xf>
    <xf numFmtId="0" fontId="22" fillId="0" borderId="0" xfId="0" applyFont="1"/>
    <xf numFmtId="49" fontId="3" fillId="0" borderId="0" xfId="0" applyNumberFormat="1" applyFont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</cellXfs>
  <cellStyles count="1">
    <cellStyle name="Normální" xfId="0" builtinId="0"/>
  </cellStyles>
  <dxfs count="1">
    <dxf>
      <fill>
        <patternFill>
          <bgColor theme="7" tint="0.59996337778862885"/>
        </patternFill>
      </fill>
    </dxf>
  </dxfs>
  <tableStyles count="1" defaultTableStyle="TableStyleMedium2" defaultPivotStyle="PivotStyleLight16">
    <tableStyle name="Invisible" pivot="0" table="0" count="0" xr9:uid="{FB1382C6-1C91-4A0E-ABF0-14417B1803E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017ED-4574-4D32-8F64-F70A21E6D588}">
  <sheetPr>
    <tabColor theme="3" tint="9.9978637043366805E-2"/>
  </sheetPr>
  <dimension ref="A3:M34"/>
  <sheetViews>
    <sheetView view="pageLayout" zoomScaleNormal="100" workbookViewId="0">
      <selection activeCell="I22" sqref="I22"/>
    </sheetView>
  </sheetViews>
  <sheetFormatPr defaultColWidth="9.28515625" defaultRowHeight="15"/>
  <cols>
    <col min="2" max="2" width="16.28515625" bestFit="1" customWidth="1"/>
    <col min="3" max="3" width="11.7109375" customWidth="1"/>
  </cols>
  <sheetData>
    <row r="3" spans="1:13" ht="30">
      <c r="A3" s="65" t="s">
        <v>296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7" spans="1:13" ht="32.25" customHeight="1">
      <c r="A7" s="39"/>
      <c r="B7" s="40" t="s">
        <v>297</v>
      </c>
      <c r="C7" s="39"/>
      <c r="D7" s="39"/>
      <c r="E7" s="66" t="s">
        <v>308</v>
      </c>
      <c r="F7" s="66"/>
      <c r="G7" s="66"/>
      <c r="H7" s="66"/>
      <c r="I7" s="66"/>
      <c r="J7" s="66"/>
      <c r="K7" s="66"/>
      <c r="L7" s="41"/>
      <c r="M7" s="39"/>
    </row>
    <row r="8" spans="1:13" ht="15" customHeight="1">
      <c r="E8" s="42"/>
      <c r="F8" s="41"/>
      <c r="G8" s="41"/>
      <c r="H8" s="41"/>
      <c r="I8" s="41"/>
      <c r="J8" s="41"/>
      <c r="K8" s="41"/>
      <c r="L8" s="41"/>
    </row>
    <row r="9" spans="1:13" ht="18" customHeight="1">
      <c r="B9" s="40" t="s">
        <v>298</v>
      </c>
      <c r="E9" s="67" t="s">
        <v>309</v>
      </c>
      <c r="F9" s="67"/>
      <c r="G9" s="67"/>
      <c r="H9" s="67"/>
      <c r="I9" s="67"/>
      <c r="J9" s="67"/>
      <c r="K9" s="67"/>
    </row>
    <row r="10" spans="1:13" ht="57.75" customHeight="1">
      <c r="E10" s="67"/>
      <c r="F10" s="67"/>
      <c r="G10" s="67"/>
      <c r="H10" s="67"/>
      <c r="I10" s="67"/>
      <c r="J10" s="67"/>
      <c r="K10" s="67"/>
    </row>
    <row r="11" spans="1:13" ht="18">
      <c r="B11" s="43"/>
    </row>
    <row r="12" spans="1:13" ht="15.75">
      <c r="B12" s="40" t="s">
        <v>299</v>
      </c>
      <c r="E12" s="44" t="s">
        <v>300</v>
      </c>
    </row>
    <row r="13" spans="1:13" ht="18">
      <c r="B13" s="43"/>
      <c r="D13" s="45"/>
    </row>
    <row r="14" spans="1:13">
      <c r="C14" s="46"/>
      <c r="D14" s="45"/>
    </row>
    <row r="15" spans="1:13">
      <c r="I15" s="47"/>
    </row>
    <row r="16" spans="1:13" ht="18">
      <c r="B16" s="48" t="s">
        <v>301</v>
      </c>
      <c r="C16" s="49"/>
      <c r="E16" s="44" t="s">
        <v>307</v>
      </c>
      <c r="H16" s="50"/>
      <c r="I16" s="51"/>
    </row>
    <row r="17" spans="1:13" ht="15.75">
      <c r="B17" s="52" t="s">
        <v>302</v>
      </c>
      <c r="E17" s="44" t="s">
        <v>310</v>
      </c>
      <c r="F17" s="45"/>
      <c r="G17" s="45"/>
      <c r="H17" s="53"/>
      <c r="I17" s="51"/>
    </row>
    <row r="18" spans="1:13">
      <c r="B18" s="52"/>
      <c r="D18" s="54"/>
      <c r="E18" s="44"/>
      <c r="F18" s="45"/>
      <c r="G18" s="45"/>
    </row>
    <row r="19" spans="1:13">
      <c r="B19" s="52"/>
      <c r="E19" s="44"/>
      <c r="F19" s="45"/>
      <c r="G19" s="45"/>
    </row>
    <row r="20" spans="1:13">
      <c r="F20" s="45"/>
      <c r="G20" s="45"/>
    </row>
    <row r="21" spans="1:13">
      <c r="B21" s="52" t="s">
        <v>303</v>
      </c>
      <c r="D21" s="45"/>
      <c r="E21" s="44" t="s">
        <v>311</v>
      </c>
      <c r="M21" s="55"/>
    </row>
    <row r="22" spans="1:13">
      <c r="B22" s="52" t="s">
        <v>304</v>
      </c>
      <c r="E22" s="44" t="s">
        <v>312</v>
      </c>
    </row>
    <row r="23" spans="1:13">
      <c r="B23" s="52" t="s">
        <v>305</v>
      </c>
      <c r="E23" s="44" t="s">
        <v>313</v>
      </c>
    </row>
    <row r="24" spans="1:13">
      <c r="B24" s="52" t="s">
        <v>306</v>
      </c>
      <c r="E24" s="58" t="s">
        <v>316</v>
      </c>
    </row>
    <row r="25" spans="1:13">
      <c r="B25" s="52" t="s">
        <v>314</v>
      </c>
      <c r="E25" s="44" t="s">
        <v>315</v>
      </c>
    </row>
    <row r="28" spans="1:13" ht="15.75">
      <c r="B28" s="56"/>
      <c r="C28" s="56"/>
      <c r="D28" s="56"/>
      <c r="E28" s="56"/>
    </row>
    <row r="30" spans="1:13">
      <c r="A30" s="51"/>
      <c r="C30" s="57"/>
      <c r="D30" s="45"/>
      <c r="E30" s="45"/>
      <c r="F30" s="45"/>
      <c r="G30" s="45"/>
    </row>
    <row r="31" spans="1:13">
      <c r="C31" s="57"/>
      <c r="D31" s="45"/>
      <c r="E31" s="45"/>
      <c r="F31" s="45"/>
      <c r="G31" s="45"/>
    </row>
    <row r="32" spans="1:13">
      <c r="C32" s="57"/>
      <c r="D32" s="45"/>
      <c r="E32" s="45"/>
      <c r="F32" s="45"/>
      <c r="G32" s="45"/>
    </row>
    <row r="33" spans="3:7">
      <c r="C33" s="57"/>
      <c r="D33" s="45"/>
      <c r="E33" s="45"/>
      <c r="F33" s="45"/>
      <c r="G33" s="45"/>
    </row>
    <row r="34" spans="3:7">
      <c r="D34" s="45"/>
      <c r="E34" s="45"/>
      <c r="F34" s="45"/>
      <c r="G34" s="45"/>
    </row>
  </sheetData>
  <mergeCells count="3">
    <mergeCell ref="A3:M3"/>
    <mergeCell ref="E7:K7"/>
    <mergeCell ref="E9:K10"/>
  </mergeCells>
  <pageMargins left="0.25" right="0.25" top="0.75" bottom="0.75" header="0.3" footer="0.3"/>
  <pageSetup paperSize="9" orientation="landscape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D84ED-008A-4165-9C1D-207312CDA004}">
  <sheetPr>
    <pageSetUpPr fitToPage="1"/>
  </sheetPr>
  <dimension ref="A1:Q191"/>
  <sheetViews>
    <sheetView tabSelected="1" view="pageBreakPreview" zoomScale="85" zoomScaleNormal="85" zoomScaleSheetLayoutView="85" workbookViewId="0">
      <pane ySplit="1" topLeftCell="A126" activePane="bottomLeft" state="frozen"/>
      <selection pane="bottomLeft" activeCell="U144" sqref="U144"/>
    </sheetView>
  </sheetViews>
  <sheetFormatPr defaultRowHeight="15"/>
  <cols>
    <col min="1" max="1" width="11.140625" bestFit="1" customWidth="1"/>
    <col min="2" max="2" width="45.7109375" customWidth="1"/>
    <col min="3" max="3" width="9.7109375" customWidth="1"/>
    <col min="4" max="5" width="11" customWidth="1"/>
    <col min="6" max="6" width="6.85546875" customWidth="1"/>
    <col min="7" max="7" width="9.7109375" customWidth="1"/>
    <col min="10" max="15" width="8.7109375" customWidth="1"/>
    <col min="17" max="17" width="18" bestFit="1" customWidth="1"/>
  </cols>
  <sheetData>
    <row r="1" spans="1:17" ht="90">
      <c r="A1" s="24" t="s">
        <v>17</v>
      </c>
      <c r="B1" s="25" t="s">
        <v>4</v>
      </c>
      <c r="C1" s="26" t="s">
        <v>5</v>
      </c>
      <c r="D1" s="26" t="s">
        <v>6</v>
      </c>
      <c r="E1" s="26" t="s">
        <v>7</v>
      </c>
      <c r="F1" s="26" t="s">
        <v>43</v>
      </c>
      <c r="G1" s="26" t="s">
        <v>8</v>
      </c>
      <c r="H1" s="26" t="s">
        <v>9</v>
      </c>
      <c r="I1" s="26" t="s">
        <v>16</v>
      </c>
      <c r="J1" s="26" t="s">
        <v>10</v>
      </c>
      <c r="K1" s="26" t="s">
        <v>11</v>
      </c>
      <c r="L1" s="26" t="s">
        <v>12</v>
      </c>
      <c r="M1" s="26" t="s">
        <v>13</v>
      </c>
      <c r="N1" s="26" t="s">
        <v>14</v>
      </c>
      <c r="O1" s="26" t="s">
        <v>15</v>
      </c>
      <c r="P1" s="26" t="s">
        <v>0</v>
      </c>
      <c r="Q1" s="27" t="s">
        <v>93</v>
      </c>
    </row>
    <row r="2" spans="1:17">
      <c r="A2" s="62" t="s">
        <v>37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4"/>
    </row>
    <row r="3" spans="1:17">
      <c r="A3" s="59" t="s">
        <v>135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/>
    </row>
    <row r="4" spans="1:17">
      <c r="A4" s="5" t="s">
        <v>136</v>
      </c>
      <c r="B4" s="2" t="s">
        <v>54</v>
      </c>
      <c r="C4" s="2"/>
      <c r="D4" s="2"/>
      <c r="E4" s="2"/>
      <c r="F4" s="2"/>
      <c r="G4" s="2">
        <v>0.5</v>
      </c>
      <c r="H4" s="2"/>
      <c r="I4" s="2"/>
      <c r="J4" s="2" t="s">
        <v>2</v>
      </c>
      <c r="K4" s="2"/>
      <c r="L4" s="2"/>
      <c r="M4" s="2"/>
      <c r="N4" s="2"/>
      <c r="O4" s="2"/>
      <c r="P4" s="2">
        <v>1</v>
      </c>
      <c r="Q4" s="4"/>
    </row>
    <row r="5" spans="1:17">
      <c r="A5" s="59" t="s">
        <v>124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/>
    </row>
    <row r="6" spans="1:17">
      <c r="A6" s="5" t="s">
        <v>125</v>
      </c>
      <c r="B6" s="2" t="s">
        <v>38</v>
      </c>
      <c r="C6" s="2"/>
      <c r="D6" s="2"/>
      <c r="E6" s="2"/>
      <c r="F6" s="2"/>
      <c r="G6" s="2"/>
      <c r="H6" s="2">
        <v>20.6</v>
      </c>
      <c r="I6" s="2"/>
      <c r="J6" s="2" t="s">
        <v>1</v>
      </c>
      <c r="K6" s="2" t="s">
        <v>40</v>
      </c>
      <c r="L6" s="2"/>
      <c r="M6" s="2"/>
      <c r="N6" s="2"/>
      <c r="O6" s="2" t="s">
        <v>39</v>
      </c>
      <c r="P6" s="2">
        <v>1</v>
      </c>
      <c r="Q6" s="4" t="s">
        <v>41</v>
      </c>
    </row>
    <row r="7" spans="1:17" ht="30">
      <c r="A7" s="5" t="s">
        <v>126</v>
      </c>
      <c r="B7" s="2" t="s">
        <v>42</v>
      </c>
      <c r="C7" s="2"/>
      <c r="D7" s="2"/>
      <c r="E7" s="2"/>
      <c r="F7" s="2"/>
      <c r="G7" s="2"/>
      <c r="H7" s="2"/>
      <c r="I7" s="2"/>
      <c r="J7" s="2"/>
      <c r="K7" s="2"/>
      <c r="L7" s="2" t="s">
        <v>40</v>
      </c>
      <c r="M7" s="2" t="s">
        <v>44</v>
      </c>
      <c r="N7" s="2" t="s">
        <v>44</v>
      </c>
      <c r="O7" s="2"/>
      <c r="P7" s="2">
        <v>1</v>
      </c>
      <c r="Q7" s="4"/>
    </row>
    <row r="8" spans="1:17">
      <c r="A8" s="5" t="s">
        <v>127</v>
      </c>
      <c r="B8" s="2" t="s">
        <v>45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>
        <v>1</v>
      </c>
      <c r="Q8" s="4"/>
    </row>
    <row r="9" spans="1:17">
      <c r="A9" s="5" t="s">
        <v>128</v>
      </c>
      <c r="B9" s="2" t="s">
        <v>46</v>
      </c>
      <c r="C9" s="2"/>
      <c r="D9" s="2"/>
      <c r="E9" s="2"/>
      <c r="F9" s="2"/>
      <c r="G9" s="2"/>
      <c r="H9" s="2"/>
      <c r="I9" s="2"/>
      <c r="J9" s="2"/>
      <c r="K9" s="2"/>
      <c r="L9" s="2" t="s">
        <v>47</v>
      </c>
      <c r="M9" s="2"/>
      <c r="N9" s="2"/>
      <c r="O9" s="2"/>
      <c r="P9" s="2">
        <v>1</v>
      </c>
      <c r="Q9" s="4"/>
    </row>
    <row r="10" spans="1:17">
      <c r="A10" s="5" t="s">
        <v>129</v>
      </c>
      <c r="B10" s="2" t="s">
        <v>46</v>
      </c>
      <c r="C10" s="2"/>
      <c r="D10" s="2"/>
      <c r="E10" s="2"/>
      <c r="F10" s="2"/>
      <c r="G10" s="2"/>
      <c r="H10" s="2"/>
      <c r="I10" s="2"/>
      <c r="J10" s="2"/>
      <c r="K10" s="2"/>
      <c r="L10" s="2" t="s">
        <v>47</v>
      </c>
      <c r="M10" s="2"/>
      <c r="N10" s="2"/>
      <c r="O10" s="2"/>
      <c r="P10" s="2">
        <v>1</v>
      </c>
      <c r="Q10" s="4"/>
    </row>
    <row r="11" spans="1:17">
      <c r="A11" s="5" t="s">
        <v>130</v>
      </c>
      <c r="B11" s="2" t="s">
        <v>48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>
        <v>2</v>
      </c>
      <c r="Q11" s="4"/>
    </row>
    <row r="12" spans="1:17">
      <c r="A12" s="5" t="s">
        <v>131</v>
      </c>
      <c r="B12" s="2" t="s">
        <v>49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>
        <v>1</v>
      </c>
      <c r="Q12" s="4"/>
    </row>
    <row r="13" spans="1:17">
      <c r="A13" s="5" t="s">
        <v>132</v>
      </c>
      <c r="B13" s="2" t="s">
        <v>50</v>
      </c>
      <c r="C13" s="2"/>
      <c r="D13" s="2"/>
      <c r="E13" s="2"/>
      <c r="F13" s="2" t="s">
        <v>41</v>
      </c>
      <c r="G13" s="2"/>
      <c r="H13" s="2"/>
      <c r="I13" s="2"/>
      <c r="J13" s="2"/>
      <c r="K13" s="2"/>
      <c r="L13" s="2" t="s">
        <v>40</v>
      </c>
      <c r="M13" s="2" t="s">
        <v>44</v>
      </c>
      <c r="N13" s="2" t="s">
        <v>44</v>
      </c>
      <c r="O13" s="2"/>
      <c r="P13" s="2">
        <v>1</v>
      </c>
      <c r="Q13" s="4"/>
    </row>
    <row r="14" spans="1:17">
      <c r="A14" s="5" t="s">
        <v>133</v>
      </c>
      <c r="B14" s="2" t="s">
        <v>51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>
        <v>1</v>
      </c>
      <c r="Q14" s="4"/>
    </row>
    <row r="15" spans="1:17">
      <c r="A15" s="5" t="s">
        <v>134</v>
      </c>
      <c r="B15" s="2" t="s">
        <v>52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 t="s">
        <v>53</v>
      </c>
      <c r="N15" s="2" t="s">
        <v>53</v>
      </c>
      <c r="O15" s="2"/>
      <c r="P15" s="2">
        <v>1</v>
      </c>
      <c r="Q15" s="4"/>
    </row>
    <row r="16" spans="1:17">
      <c r="A16" s="59" t="s">
        <v>139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1"/>
    </row>
    <row r="17" spans="1:17">
      <c r="A17" s="59" t="s">
        <v>137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1"/>
    </row>
    <row r="18" spans="1:17">
      <c r="A18" s="19" t="s">
        <v>138</v>
      </c>
      <c r="B18" s="20" t="s">
        <v>110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 t="s">
        <v>121</v>
      </c>
      <c r="Q18" s="21"/>
    </row>
    <row r="19" spans="1:17">
      <c r="A19" s="59" t="s">
        <v>142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1"/>
    </row>
    <row r="20" spans="1:17">
      <c r="A20" s="19" t="s">
        <v>140</v>
      </c>
      <c r="B20" s="20" t="s">
        <v>63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">
        <v>1</v>
      </c>
      <c r="Q20" s="21"/>
    </row>
    <row r="21" spans="1:17">
      <c r="A21" s="59" t="s">
        <v>141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1"/>
    </row>
    <row r="22" spans="1:17">
      <c r="A22" s="5" t="s">
        <v>143</v>
      </c>
      <c r="B22" s="2" t="s">
        <v>56</v>
      </c>
      <c r="C22" s="2"/>
      <c r="D22" s="2"/>
      <c r="E22" s="2"/>
      <c r="F22" s="2"/>
      <c r="G22" s="2">
        <v>0.255</v>
      </c>
      <c r="H22" s="2"/>
      <c r="I22" s="2"/>
      <c r="J22" s="2" t="s">
        <v>2</v>
      </c>
      <c r="K22" s="2"/>
      <c r="L22" s="2"/>
      <c r="M22" s="2"/>
      <c r="N22" s="2"/>
      <c r="O22" s="2"/>
      <c r="P22" s="2">
        <v>1</v>
      </c>
      <c r="Q22" s="4"/>
    </row>
    <row r="23" spans="1:17">
      <c r="A23" s="5" t="s">
        <v>144</v>
      </c>
      <c r="B23" s="18" t="s">
        <v>57</v>
      </c>
      <c r="C23" s="1"/>
      <c r="D23" s="1"/>
      <c r="E23" s="1"/>
      <c r="F23" s="18" t="s">
        <v>41</v>
      </c>
      <c r="G23" s="1"/>
      <c r="H23" s="1"/>
      <c r="I23" s="1"/>
      <c r="J23" s="1"/>
      <c r="K23" s="18" t="s">
        <v>58</v>
      </c>
      <c r="L23" s="18"/>
      <c r="M23" s="18" t="s">
        <v>59</v>
      </c>
      <c r="N23" s="18" t="s">
        <v>59</v>
      </c>
      <c r="O23" s="1"/>
      <c r="P23" s="2">
        <v>1</v>
      </c>
      <c r="Q23" s="22"/>
    </row>
    <row r="24" spans="1:17">
      <c r="A24" s="5" t="s">
        <v>145</v>
      </c>
      <c r="B24" s="2" t="s">
        <v>60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>
        <v>1</v>
      </c>
      <c r="Q24" s="4"/>
    </row>
    <row r="25" spans="1:17">
      <c r="A25" s="5" t="s">
        <v>146</v>
      </c>
      <c r="B25" s="2" t="s">
        <v>46</v>
      </c>
      <c r="C25" s="2"/>
      <c r="D25" s="2"/>
      <c r="E25" s="2"/>
      <c r="F25" s="2"/>
      <c r="G25" s="2"/>
      <c r="H25" s="2"/>
      <c r="I25" s="2"/>
      <c r="J25" s="2"/>
      <c r="K25" s="2" t="s">
        <v>47</v>
      </c>
      <c r="L25" s="2"/>
      <c r="M25" s="2"/>
      <c r="N25" s="2"/>
      <c r="O25" s="2"/>
      <c r="P25" s="2">
        <v>1</v>
      </c>
      <c r="Q25" s="4"/>
    </row>
    <row r="26" spans="1:17">
      <c r="A26" s="5" t="s">
        <v>147</v>
      </c>
      <c r="B26" s="2" t="s">
        <v>61</v>
      </c>
      <c r="C26" s="2"/>
      <c r="D26" s="2"/>
      <c r="E26" s="2"/>
      <c r="F26" s="2"/>
      <c r="G26" s="2"/>
      <c r="H26" s="2">
        <v>0.75</v>
      </c>
      <c r="I26" s="2"/>
      <c r="J26" s="2" t="s">
        <v>1</v>
      </c>
      <c r="K26" s="2"/>
      <c r="L26" s="2"/>
      <c r="M26" s="2"/>
      <c r="N26" s="2" t="s">
        <v>39</v>
      </c>
      <c r="O26" s="2"/>
      <c r="P26" s="2">
        <v>1</v>
      </c>
      <c r="Q26" s="4"/>
    </row>
    <row r="27" spans="1:17">
      <c r="A27" s="5" t="s">
        <v>148</v>
      </c>
      <c r="B27" s="18" t="s">
        <v>62</v>
      </c>
      <c r="C27" s="1"/>
      <c r="D27" s="1"/>
      <c r="E27" s="1"/>
      <c r="F27" s="1"/>
      <c r="G27" s="1"/>
      <c r="H27" s="1"/>
      <c r="I27" s="1"/>
      <c r="J27" s="1"/>
      <c r="K27" s="18" t="s">
        <v>47</v>
      </c>
      <c r="L27" s="1"/>
      <c r="M27" s="1"/>
      <c r="N27" s="1"/>
      <c r="O27" s="1"/>
      <c r="P27" s="17">
        <v>1</v>
      </c>
      <c r="Q27" s="22"/>
    </row>
    <row r="28" spans="1:17">
      <c r="A28" s="59" t="s">
        <v>149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</row>
    <row r="29" spans="1:17">
      <c r="A29" s="5" t="s">
        <v>150</v>
      </c>
      <c r="B29" s="2" t="s">
        <v>63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>
        <v>1</v>
      </c>
      <c r="Q29" s="4"/>
    </row>
    <row r="30" spans="1:17">
      <c r="A30" s="5" t="s">
        <v>151</v>
      </c>
      <c r="B30" s="18" t="s">
        <v>64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7">
        <v>1</v>
      </c>
      <c r="Q30" s="22"/>
    </row>
    <row r="31" spans="1:17">
      <c r="A31" s="59" t="s">
        <v>152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1"/>
    </row>
    <row r="32" spans="1:17">
      <c r="A32" s="5" t="s">
        <v>153</v>
      </c>
      <c r="B32" s="2" t="s">
        <v>55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>
        <v>2</v>
      </c>
      <c r="Q32" s="4"/>
    </row>
    <row r="33" spans="1:17">
      <c r="A33" s="5" t="s">
        <v>154</v>
      </c>
      <c r="B33" s="2" t="s">
        <v>55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>
        <v>1</v>
      </c>
      <c r="Q33" s="4"/>
    </row>
    <row r="34" spans="1:17">
      <c r="A34" s="5" t="s">
        <v>155</v>
      </c>
      <c r="B34" s="2" t="s">
        <v>49</v>
      </c>
      <c r="C34" s="2"/>
      <c r="D34" s="2"/>
      <c r="E34" s="2"/>
      <c r="F34" s="2"/>
      <c r="G34" s="2"/>
      <c r="H34" s="2"/>
      <c r="I34" s="2"/>
      <c r="J34" s="2"/>
      <c r="K34" s="1"/>
      <c r="L34" s="1"/>
      <c r="M34" s="1"/>
      <c r="N34" s="2"/>
      <c r="O34" s="2"/>
      <c r="P34" s="2">
        <v>1</v>
      </c>
      <c r="Q34" s="4"/>
    </row>
    <row r="35" spans="1:17">
      <c r="A35" s="5" t="s">
        <v>156</v>
      </c>
      <c r="B35" s="2" t="s">
        <v>317</v>
      </c>
      <c r="C35" s="2"/>
      <c r="D35" s="2"/>
      <c r="E35" s="2"/>
      <c r="F35" s="2"/>
      <c r="G35" s="2"/>
      <c r="H35" s="2"/>
      <c r="I35" s="2"/>
      <c r="J35" s="2"/>
      <c r="K35" s="1"/>
      <c r="L35" s="1"/>
      <c r="M35" s="1"/>
      <c r="N35" s="2"/>
      <c r="O35" s="2"/>
      <c r="P35" s="2">
        <v>1</v>
      </c>
      <c r="Q35" s="4"/>
    </row>
    <row r="36" spans="1:17">
      <c r="A36" s="5" t="s">
        <v>157</v>
      </c>
      <c r="B36" s="2" t="s">
        <v>73</v>
      </c>
      <c r="C36" s="2"/>
      <c r="D36" s="2"/>
      <c r="E36" s="2"/>
      <c r="F36" s="2"/>
      <c r="G36" s="2"/>
      <c r="H36" s="2">
        <v>3</v>
      </c>
      <c r="I36" s="2"/>
      <c r="J36" s="2" t="s">
        <v>2</v>
      </c>
      <c r="K36" s="18" t="s">
        <v>40</v>
      </c>
      <c r="L36" s="1"/>
      <c r="M36" s="1"/>
      <c r="N36" s="2" t="s">
        <v>39</v>
      </c>
      <c r="O36" s="2"/>
      <c r="P36" s="2">
        <v>1</v>
      </c>
      <c r="Q36" s="4"/>
    </row>
    <row r="37" spans="1:17">
      <c r="A37" s="5" t="s">
        <v>158</v>
      </c>
      <c r="B37" s="2" t="s">
        <v>74</v>
      </c>
      <c r="C37" s="2"/>
      <c r="D37" s="2"/>
      <c r="E37" s="2"/>
      <c r="F37" s="2"/>
      <c r="G37" s="2"/>
      <c r="H37" s="2">
        <v>3</v>
      </c>
      <c r="I37" s="2"/>
      <c r="J37" s="2" t="s">
        <v>2</v>
      </c>
      <c r="K37" s="18" t="s">
        <v>40</v>
      </c>
      <c r="L37" s="1"/>
      <c r="M37" s="1"/>
      <c r="N37" s="2"/>
      <c r="O37" s="2"/>
      <c r="P37" s="2">
        <v>1</v>
      </c>
      <c r="Q37" s="4"/>
    </row>
    <row r="38" spans="1:17">
      <c r="A38" s="59" t="s">
        <v>159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1"/>
    </row>
    <row r="39" spans="1:17">
      <c r="A39" s="59" t="s">
        <v>160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1"/>
    </row>
    <row r="40" spans="1:17">
      <c r="A40" s="59" t="s">
        <v>161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1"/>
    </row>
    <row r="41" spans="1:17">
      <c r="A41" s="59" t="s">
        <v>162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1"/>
    </row>
    <row r="42" spans="1:17">
      <c r="A42" s="59" t="s">
        <v>163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1"/>
    </row>
    <row r="43" spans="1:17">
      <c r="A43" s="59" t="s">
        <v>164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1"/>
    </row>
    <row r="44" spans="1:17">
      <c r="A44" s="59" t="s">
        <v>165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1"/>
    </row>
    <row r="45" spans="1:17">
      <c r="A45" s="5" t="s">
        <v>166</v>
      </c>
      <c r="B45" s="2" t="s">
        <v>88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>
        <v>4</v>
      </c>
      <c r="Q45" s="4"/>
    </row>
    <row r="46" spans="1:17">
      <c r="A46" s="5" t="s">
        <v>167</v>
      </c>
      <c r="B46" s="2" t="s">
        <v>89</v>
      </c>
      <c r="C46" s="2"/>
      <c r="D46" s="2"/>
      <c r="E46" s="2"/>
      <c r="F46" s="2"/>
      <c r="G46" s="2"/>
      <c r="H46" s="2">
        <v>27.5</v>
      </c>
      <c r="I46" s="2"/>
      <c r="J46" s="2" t="s">
        <v>1</v>
      </c>
      <c r="K46" s="2"/>
      <c r="L46" s="2" t="s">
        <v>40</v>
      </c>
      <c r="M46" s="2"/>
      <c r="N46" s="2" t="s">
        <v>39</v>
      </c>
      <c r="O46" s="2"/>
      <c r="P46" s="2">
        <v>2</v>
      </c>
      <c r="Q46" s="4" t="s">
        <v>41</v>
      </c>
    </row>
    <row r="47" spans="1:17">
      <c r="A47" s="5" t="s">
        <v>168</v>
      </c>
      <c r="B47" s="2" t="s">
        <v>90</v>
      </c>
      <c r="C47" s="2"/>
      <c r="D47" s="2"/>
      <c r="E47" s="2"/>
      <c r="F47" s="2"/>
      <c r="G47" s="2"/>
      <c r="H47" s="2">
        <v>36.5</v>
      </c>
      <c r="I47" s="2"/>
      <c r="J47" s="2" t="s">
        <v>1</v>
      </c>
      <c r="K47" s="2"/>
      <c r="L47" s="2" t="s">
        <v>40</v>
      </c>
      <c r="M47" s="2"/>
      <c r="N47" s="2" t="s">
        <v>39</v>
      </c>
      <c r="O47" s="2"/>
      <c r="P47" s="2">
        <v>1</v>
      </c>
      <c r="Q47" s="4" t="s">
        <v>41</v>
      </c>
    </row>
    <row r="48" spans="1:17">
      <c r="A48" s="5" t="s">
        <v>169</v>
      </c>
      <c r="B48" s="2" t="s">
        <v>91</v>
      </c>
      <c r="C48" s="2"/>
      <c r="D48" s="2"/>
      <c r="E48" s="2"/>
      <c r="F48" s="2"/>
      <c r="G48" s="2"/>
      <c r="H48" s="2">
        <v>10</v>
      </c>
      <c r="I48" s="2"/>
      <c r="J48" s="2" t="s">
        <v>1</v>
      </c>
      <c r="K48" s="2"/>
      <c r="L48" s="2"/>
      <c r="M48" s="2"/>
      <c r="N48" s="2"/>
      <c r="O48" s="2"/>
      <c r="P48" s="2">
        <v>2</v>
      </c>
      <c r="Q48" s="4" t="s">
        <v>92</v>
      </c>
    </row>
    <row r="49" spans="1:17">
      <c r="A49" s="5" t="s">
        <v>170</v>
      </c>
      <c r="B49" s="2" t="s">
        <v>94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>
        <v>3</v>
      </c>
      <c r="Q49" s="4"/>
    </row>
    <row r="50" spans="1:17">
      <c r="A50" s="5" t="s">
        <v>171</v>
      </c>
      <c r="B50" s="2" t="s">
        <v>49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>
        <v>1</v>
      </c>
      <c r="Q50" s="4"/>
    </row>
    <row r="51" spans="1:17">
      <c r="A51" s="5" t="s">
        <v>172</v>
      </c>
      <c r="B51" s="2" t="s">
        <v>48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>
        <v>9</v>
      </c>
      <c r="Q51" s="4"/>
    </row>
    <row r="52" spans="1:17">
      <c r="A52" s="5" t="s">
        <v>173</v>
      </c>
      <c r="B52" s="2" t="s">
        <v>50</v>
      </c>
      <c r="C52" s="2"/>
      <c r="D52" s="2"/>
      <c r="E52" s="2"/>
      <c r="F52" s="2" t="s">
        <v>41</v>
      </c>
      <c r="G52" s="2"/>
      <c r="H52" s="2"/>
      <c r="I52" s="2"/>
      <c r="J52" s="2"/>
      <c r="K52" s="2"/>
      <c r="L52" s="2" t="s">
        <v>40</v>
      </c>
      <c r="M52" s="2" t="s">
        <v>44</v>
      </c>
      <c r="N52" s="2" t="s">
        <v>44</v>
      </c>
      <c r="O52" s="2"/>
      <c r="P52" s="2">
        <v>1</v>
      </c>
      <c r="Q52" s="4"/>
    </row>
    <row r="53" spans="1:17">
      <c r="A53" s="5" t="s">
        <v>174</v>
      </c>
      <c r="B53" s="2" t="s">
        <v>56</v>
      </c>
      <c r="C53" s="2"/>
      <c r="D53" s="2"/>
      <c r="E53" s="2"/>
      <c r="F53" s="2"/>
      <c r="G53" s="2">
        <v>0.255</v>
      </c>
      <c r="H53" s="2"/>
      <c r="I53" s="2"/>
      <c r="J53" s="2" t="s">
        <v>2</v>
      </c>
      <c r="K53" s="2"/>
      <c r="L53" s="2"/>
      <c r="M53" s="2"/>
      <c r="N53" s="2"/>
      <c r="O53" s="2"/>
      <c r="P53" s="2">
        <v>1</v>
      </c>
      <c r="Q53" s="4"/>
    </row>
    <row r="54" spans="1:17">
      <c r="A54" s="5" t="s">
        <v>175</v>
      </c>
      <c r="B54" s="2" t="s">
        <v>95</v>
      </c>
      <c r="C54" s="2"/>
      <c r="D54" s="2"/>
      <c r="E54" s="2"/>
      <c r="F54" s="2"/>
      <c r="G54" s="2"/>
      <c r="H54" s="2">
        <v>6.45</v>
      </c>
      <c r="I54" s="2"/>
      <c r="J54" s="2" t="s">
        <v>1</v>
      </c>
      <c r="K54" s="2" t="s">
        <v>40</v>
      </c>
      <c r="L54" s="2"/>
      <c r="M54" s="2"/>
      <c r="N54" s="2"/>
      <c r="O54" s="2"/>
      <c r="P54" s="2">
        <v>1</v>
      </c>
      <c r="Q54" s="4"/>
    </row>
    <row r="55" spans="1:17">
      <c r="A55" s="5" t="s">
        <v>176</v>
      </c>
      <c r="B55" s="2" t="s">
        <v>96</v>
      </c>
      <c r="C55" s="2"/>
      <c r="D55" s="2"/>
      <c r="E55" s="2"/>
      <c r="F55" s="2"/>
      <c r="G55" s="2">
        <v>1.3</v>
      </c>
      <c r="H55" s="2"/>
      <c r="I55" s="2">
        <v>42</v>
      </c>
      <c r="J55" s="2" t="s">
        <v>1</v>
      </c>
      <c r="K55" s="2"/>
      <c r="L55" s="2" t="s">
        <v>40</v>
      </c>
      <c r="M55" s="2"/>
      <c r="N55" s="2"/>
      <c r="O55" s="2" t="s">
        <v>39</v>
      </c>
      <c r="P55" s="2">
        <v>1</v>
      </c>
      <c r="Q55" s="4"/>
    </row>
    <row r="56" spans="1:17">
      <c r="A56" s="5" t="s">
        <v>177</v>
      </c>
      <c r="B56" s="2" t="s">
        <v>96</v>
      </c>
      <c r="C56" s="2"/>
      <c r="D56" s="2"/>
      <c r="E56" s="2"/>
      <c r="F56" s="2"/>
      <c r="G56" s="2"/>
      <c r="H56" s="2">
        <v>37.200000000000003</v>
      </c>
      <c r="I56" s="2"/>
      <c r="J56" s="2" t="s">
        <v>1</v>
      </c>
      <c r="K56" s="2"/>
      <c r="L56" s="2" t="s">
        <v>40</v>
      </c>
      <c r="M56" s="2"/>
      <c r="N56" s="2"/>
      <c r="O56" s="2" t="s">
        <v>39</v>
      </c>
      <c r="P56" s="2">
        <v>1</v>
      </c>
      <c r="Q56" s="4" t="s">
        <v>41</v>
      </c>
    </row>
    <row r="57" spans="1:17">
      <c r="A57" s="5" t="s">
        <v>178</v>
      </c>
      <c r="B57" s="2" t="s">
        <v>101</v>
      </c>
      <c r="C57" s="2"/>
      <c r="D57" s="2"/>
      <c r="E57" s="2"/>
      <c r="F57" s="2"/>
      <c r="G57" s="2">
        <v>2.1</v>
      </c>
      <c r="H57" s="2"/>
      <c r="I57" s="2"/>
      <c r="J57" s="2" t="s">
        <v>2</v>
      </c>
      <c r="K57" s="2"/>
      <c r="L57" s="2"/>
      <c r="M57" s="2"/>
      <c r="N57" s="2"/>
      <c r="O57" s="2"/>
      <c r="P57" s="2">
        <v>2</v>
      </c>
      <c r="Q57" s="4"/>
    </row>
    <row r="58" spans="1:17" ht="30">
      <c r="A58" s="5" t="s">
        <v>179</v>
      </c>
      <c r="B58" s="2" t="s">
        <v>57</v>
      </c>
      <c r="C58" s="2"/>
      <c r="D58" s="2"/>
      <c r="E58" s="2"/>
      <c r="F58" s="2" t="s">
        <v>41</v>
      </c>
      <c r="G58" s="2"/>
      <c r="H58" s="2"/>
      <c r="I58" s="2"/>
      <c r="J58" s="2"/>
      <c r="K58" s="2"/>
      <c r="L58" s="2" t="s">
        <v>58</v>
      </c>
      <c r="M58" s="2" t="s">
        <v>59</v>
      </c>
      <c r="N58" s="2" t="s">
        <v>59</v>
      </c>
      <c r="O58" s="2"/>
      <c r="P58" s="2">
        <v>1</v>
      </c>
      <c r="Q58" s="4"/>
    </row>
    <row r="59" spans="1:17">
      <c r="A59" s="5" t="s">
        <v>180</v>
      </c>
      <c r="B59" s="2" t="s">
        <v>97</v>
      </c>
      <c r="C59" s="2"/>
      <c r="D59" s="2"/>
      <c r="E59" s="2"/>
      <c r="F59" s="2"/>
      <c r="G59" s="2"/>
      <c r="H59" s="2">
        <v>18.899999999999999</v>
      </c>
      <c r="I59" s="2"/>
      <c r="J59" s="2" t="s">
        <v>1</v>
      </c>
      <c r="K59" s="2"/>
      <c r="L59" s="2" t="s">
        <v>40</v>
      </c>
      <c r="M59" s="2"/>
      <c r="N59" s="2"/>
      <c r="O59" s="2" t="s">
        <v>39</v>
      </c>
      <c r="P59" s="2">
        <v>1</v>
      </c>
      <c r="Q59" s="4" t="s">
        <v>41</v>
      </c>
    </row>
    <row r="60" spans="1:17">
      <c r="A60" s="5" t="s">
        <v>181</v>
      </c>
      <c r="B60" s="2" t="s">
        <v>98</v>
      </c>
      <c r="C60" s="2"/>
      <c r="D60" s="2"/>
      <c r="E60" s="2"/>
      <c r="F60" s="2"/>
      <c r="G60" s="2"/>
      <c r="H60" s="2">
        <v>21</v>
      </c>
      <c r="I60" s="2"/>
      <c r="J60" s="2" t="s">
        <v>1</v>
      </c>
      <c r="K60" s="2"/>
      <c r="L60" s="2" t="s">
        <v>40</v>
      </c>
      <c r="M60" s="2"/>
      <c r="N60" s="2" t="s">
        <v>39</v>
      </c>
      <c r="O60" s="2"/>
      <c r="P60" s="2">
        <v>1</v>
      </c>
      <c r="Q60" s="4" t="s">
        <v>41</v>
      </c>
    </row>
    <row r="61" spans="1:17">
      <c r="A61" s="5" t="s">
        <v>182</v>
      </c>
      <c r="B61" s="2" t="s">
        <v>99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>
        <v>1</v>
      </c>
      <c r="Q61" s="4"/>
    </row>
    <row r="62" spans="1:17">
      <c r="A62" s="5" t="s">
        <v>183</v>
      </c>
      <c r="B62" s="2" t="s">
        <v>100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>
        <v>1</v>
      </c>
      <c r="Q62" s="4"/>
    </row>
    <row r="63" spans="1:17">
      <c r="A63" s="5" t="s">
        <v>184</v>
      </c>
      <c r="B63" s="2" t="s">
        <v>46</v>
      </c>
      <c r="C63" s="2"/>
      <c r="D63" s="2"/>
      <c r="E63" s="2"/>
      <c r="F63" s="2"/>
      <c r="G63" s="2"/>
      <c r="H63" s="2"/>
      <c r="I63" s="2"/>
      <c r="J63" s="2"/>
      <c r="K63" s="2"/>
      <c r="L63" s="2" t="s">
        <v>47</v>
      </c>
      <c r="M63" s="2"/>
      <c r="N63" s="2"/>
      <c r="O63" s="2"/>
      <c r="P63" s="2">
        <v>1</v>
      </c>
      <c r="Q63" s="4"/>
    </row>
    <row r="64" spans="1:17">
      <c r="A64" s="5" t="s">
        <v>185</v>
      </c>
      <c r="B64" s="2" t="s">
        <v>62</v>
      </c>
      <c r="C64" s="2"/>
      <c r="D64" s="2"/>
      <c r="E64" s="2"/>
      <c r="F64" s="2"/>
      <c r="G64" s="2"/>
      <c r="H64" s="2"/>
      <c r="I64" s="2"/>
      <c r="J64" s="2"/>
      <c r="K64" s="2"/>
      <c r="L64" s="2" t="s">
        <v>47</v>
      </c>
      <c r="M64" s="2"/>
      <c r="N64" s="2"/>
      <c r="O64" s="2"/>
      <c r="P64" s="2">
        <v>3</v>
      </c>
      <c r="Q64" s="4"/>
    </row>
    <row r="65" spans="1:17">
      <c r="A65" s="5" t="s">
        <v>186</v>
      </c>
      <c r="B65" s="2" t="s">
        <v>122</v>
      </c>
      <c r="C65" s="2"/>
      <c r="D65" s="2"/>
      <c r="E65" s="2"/>
      <c r="F65" s="2"/>
      <c r="G65" s="2"/>
      <c r="H65" s="2">
        <v>37.700000000000003</v>
      </c>
      <c r="I65" s="2"/>
      <c r="J65" s="2" t="s">
        <v>1</v>
      </c>
      <c r="K65" s="2"/>
      <c r="L65" s="2"/>
      <c r="M65" s="2"/>
      <c r="N65" s="2" t="s">
        <v>39</v>
      </c>
      <c r="O65" s="2"/>
      <c r="P65" s="2">
        <v>1</v>
      </c>
      <c r="Q65" s="4" t="s">
        <v>41</v>
      </c>
    </row>
    <row r="66" spans="1:17">
      <c r="A66" s="5" t="s">
        <v>187</v>
      </c>
      <c r="B66" s="2" t="s">
        <v>46</v>
      </c>
      <c r="C66" s="2"/>
      <c r="D66" s="2"/>
      <c r="E66" s="2"/>
      <c r="F66" s="2"/>
      <c r="G66" s="2"/>
      <c r="H66" s="2"/>
      <c r="I66" s="2"/>
      <c r="J66" s="2"/>
      <c r="K66" s="2"/>
      <c r="L66" s="2" t="s">
        <v>47</v>
      </c>
      <c r="M66" s="2"/>
      <c r="N66" s="2"/>
      <c r="O66" s="2"/>
      <c r="P66" s="2">
        <v>1</v>
      </c>
      <c r="Q66" s="4"/>
    </row>
    <row r="67" spans="1:17">
      <c r="A67" s="5" t="s">
        <v>286</v>
      </c>
      <c r="B67" s="2" t="s">
        <v>285</v>
      </c>
      <c r="C67" s="2">
        <v>1490</v>
      </c>
      <c r="D67" s="2">
        <v>1520</v>
      </c>
      <c r="E67" s="2">
        <v>400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>
        <v>2</v>
      </c>
      <c r="Q67" s="4"/>
    </row>
    <row r="68" spans="1:17">
      <c r="A68" s="5" t="s">
        <v>287</v>
      </c>
      <c r="B68" s="2" t="s">
        <v>285</v>
      </c>
      <c r="C68" s="2">
        <v>5400</v>
      </c>
      <c r="D68" s="2">
        <v>980</v>
      </c>
      <c r="E68" s="2">
        <v>400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>
        <v>1</v>
      </c>
      <c r="Q68" s="4"/>
    </row>
    <row r="69" spans="1:17">
      <c r="A69" s="5" t="s">
        <v>288</v>
      </c>
      <c r="B69" s="2" t="s">
        <v>285</v>
      </c>
      <c r="C69" s="2">
        <v>1520</v>
      </c>
      <c r="D69" s="2">
        <v>1490</v>
      </c>
      <c r="E69" s="2">
        <v>400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>
        <v>1</v>
      </c>
      <c r="Q69" s="4"/>
    </row>
    <row r="70" spans="1:17">
      <c r="A70" s="5" t="s">
        <v>289</v>
      </c>
      <c r="B70" s="2" t="s">
        <v>285</v>
      </c>
      <c r="C70" s="2">
        <v>2990</v>
      </c>
      <c r="D70" s="2">
        <v>1060</v>
      </c>
      <c r="E70" s="2">
        <v>400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>
        <v>1</v>
      </c>
      <c r="Q70" s="4"/>
    </row>
    <row r="71" spans="1:17">
      <c r="A71" s="5" t="s">
        <v>290</v>
      </c>
      <c r="B71" s="2" t="s">
        <v>285</v>
      </c>
      <c r="C71" s="2">
        <v>1560</v>
      </c>
      <c r="D71" s="2">
        <v>1600</v>
      </c>
      <c r="E71" s="2">
        <v>400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>
        <v>1</v>
      </c>
      <c r="Q71" s="4"/>
    </row>
    <row r="72" spans="1:17">
      <c r="A72" s="5" t="s">
        <v>294</v>
      </c>
      <c r="B72" s="2" t="s">
        <v>88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>
        <v>1</v>
      </c>
      <c r="Q72" s="4"/>
    </row>
    <row r="73" spans="1:17">
      <c r="A73" s="5" t="s">
        <v>295</v>
      </c>
      <c r="B73" s="2" t="s">
        <v>88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>
        <v>1</v>
      </c>
      <c r="Q73" s="4"/>
    </row>
    <row r="74" spans="1:17">
      <c r="A74" s="59" t="s">
        <v>188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1"/>
    </row>
    <row r="75" spans="1:17" ht="30">
      <c r="A75" s="5" t="s">
        <v>189</v>
      </c>
      <c r="B75" s="2" t="s">
        <v>57</v>
      </c>
      <c r="C75" s="2"/>
      <c r="D75" s="2"/>
      <c r="E75" s="2"/>
      <c r="F75" s="2" t="s">
        <v>41</v>
      </c>
      <c r="G75" s="2"/>
      <c r="H75" s="2"/>
      <c r="I75" s="2"/>
      <c r="J75" s="2"/>
      <c r="K75" s="2"/>
      <c r="L75" s="2" t="s">
        <v>58</v>
      </c>
      <c r="M75" s="2" t="s">
        <v>59</v>
      </c>
      <c r="N75" s="2" t="s">
        <v>59</v>
      </c>
      <c r="O75" s="2"/>
      <c r="P75" s="2">
        <v>1</v>
      </c>
      <c r="Q75" s="4"/>
    </row>
    <row r="76" spans="1:17">
      <c r="A76" s="5" t="s">
        <v>190</v>
      </c>
      <c r="B76" s="18" t="s">
        <v>78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7">
        <v>1</v>
      </c>
      <c r="Q76" s="22"/>
    </row>
    <row r="77" spans="1:17">
      <c r="A77" s="5" t="s">
        <v>191</v>
      </c>
      <c r="B77" s="18" t="s">
        <v>79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>
        <v>1</v>
      </c>
      <c r="Q77" s="4"/>
    </row>
    <row r="78" spans="1:17">
      <c r="A78" s="5" t="s">
        <v>192</v>
      </c>
      <c r="B78" s="2" t="s">
        <v>69</v>
      </c>
      <c r="C78" s="2"/>
      <c r="D78" s="2"/>
      <c r="E78" s="2"/>
      <c r="F78" s="2"/>
      <c r="G78" s="2">
        <v>0.01</v>
      </c>
      <c r="H78" s="17"/>
      <c r="I78" s="2"/>
      <c r="J78" s="2" t="s">
        <v>2</v>
      </c>
      <c r="K78" s="2"/>
      <c r="L78" s="2"/>
      <c r="M78" s="2"/>
      <c r="N78" s="2"/>
      <c r="O78" s="2"/>
      <c r="P78" s="2">
        <v>1</v>
      </c>
      <c r="Q78" s="4"/>
    </row>
    <row r="79" spans="1:17">
      <c r="A79" s="5" t="s">
        <v>193</v>
      </c>
      <c r="B79" s="2" t="s">
        <v>76</v>
      </c>
      <c r="C79" s="2"/>
      <c r="D79" s="2"/>
      <c r="E79" s="2"/>
      <c r="F79" s="2"/>
      <c r="G79" s="2">
        <v>0.317</v>
      </c>
      <c r="H79" s="2"/>
      <c r="I79" s="2"/>
      <c r="J79" s="2" t="s">
        <v>3</v>
      </c>
      <c r="K79" s="2"/>
      <c r="L79" s="2"/>
      <c r="M79" s="2"/>
      <c r="N79" s="2"/>
      <c r="O79" s="2"/>
      <c r="P79" s="2">
        <v>1</v>
      </c>
      <c r="Q79" s="4"/>
    </row>
    <row r="80" spans="1:17" ht="15" customHeight="1">
      <c r="A80" s="5" t="s">
        <v>194</v>
      </c>
      <c r="B80" s="2" t="s">
        <v>75</v>
      </c>
      <c r="C80" s="2"/>
      <c r="D80" s="2"/>
      <c r="E80" s="2"/>
      <c r="F80" s="2"/>
      <c r="G80" s="2"/>
      <c r="H80" s="2">
        <v>2.8</v>
      </c>
      <c r="I80" s="2"/>
      <c r="J80" s="2" t="s">
        <v>2</v>
      </c>
      <c r="K80" s="2"/>
      <c r="L80" s="2"/>
      <c r="M80" s="2"/>
      <c r="N80" s="2"/>
      <c r="O80" s="2"/>
      <c r="P80" s="2">
        <v>1</v>
      </c>
      <c r="Q80" s="4"/>
    </row>
    <row r="81" spans="1:17">
      <c r="A81" s="5" t="s">
        <v>195</v>
      </c>
      <c r="B81" s="2" t="s">
        <v>77</v>
      </c>
      <c r="C81" s="2"/>
      <c r="D81" s="2"/>
      <c r="E81" s="2"/>
      <c r="F81" s="2"/>
      <c r="G81" s="2"/>
      <c r="H81" s="2">
        <v>2.2000000000000002</v>
      </c>
      <c r="I81" s="2"/>
      <c r="J81" s="2" t="s">
        <v>2</v>
      </c>
      <c r="K81" s="2"/>
      <c r="L81" s="2"/>
      <c r="M81" s="2"/>
      <c r="N81" s="2"/>
      <c r="O81" s="2"/>
      <c r="P81" s="2">
        <v>1</v>
      </c>
      <c r="Q81" s="4"/>
    </row>
    <row r="82" spans="1:17">
      <c r="A82" s="5" t="s">
        <v>196</v>
      </c>
      <c r="B82" s="18" t="s">
        <v>51</v>
      </c>
      <c r="C82" s="2"/>
      <c r="D82" s="2"/>
      <c r="E82" s="2"/>
      <c r="F82" s="2"/>
      <c r="G82" s="2"/>
      <c r="H82" s="1"/>
      <c r="I82" s="2"/>
      <c r="J82" s="2"/>
      <c r="K82" s="2"/>
      <c r="L82" s="2"/>
      <c r="M82" s="2"/>
      <c r="N82" s="2"/>
      <c r="O82" s="2"/>
      <c r="P82" s="2">
        <v>1</v>
      </c>
      <c r="Q82" s="4"/>
    </row>
    <row r="83" spans="1:17">
      <c r="A83" s="5" t="s">
        <v>197</v>
      </c>
      <c r="B83" s="2" t="s">
        <v>80</v>
      </c>
      <c r="C83" s="2"/>
      <c r="D83" s="2"/>
      <c r="E83" s="2"/>
      <c r="F83" s="2"/>
      <c r="G83" s="2"/>
      <c r="H83" s="1"/>
      <c r="I83" s="2"/>
      <c r="J83" s="2"/>
      <c r="K83" s="2"/>
      <c r="L83" s="2"/>
      <c r="M83" s="2"/>
      <c r="N83" s="2"/>
      <c r="O83" s="2"/>
      <c r="P83" s="2">
        <v>1</v>
      </c>
      <c r="Q83" s="4"/>
    </row>
    <row r="84" spans="1:17">
      <c r="A84" s="59" t="s">
        <v>198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1"/>
    </row>
    <row r="85" spans="1:17" ht="30">
      <c r="A85" s="5" t="s">
        <v>199</v>
      </c>
      <c r="B85" s="2" t="s">
        <v>57</v>
      </c>
      <c r="C85" s="2"/>
      <c r="D85" s="2"/>
      <c r="E85" s="2"/>
      <c r="F85" s="2" t="s">
        <v>41</v>
      </c>
      <c r="G85" s="2"/>
      <c r="H85" s="2"/>
      <c r="I85" s="2"/>
      <c r="J85" s="2"/>
      <c r="K85" s="2"/>
      <c r="L85" s="2" t="s">
        <v>58</v>
      </c>
      <c r="M85" s="2" t="s">
        <v>59</v>
      </c>
      <c r="N85" s="2" t="s">
        <v>59</v>
      </c>
      <c r="O85" s="2"/>
      <c r="P85" s="2">
        <v>1</v>
      </c>
      <c r="Q85" s="4"/>
    </row>
    <row r="86" spans="1:17">
      <c r="A86" s="5" t="s">
        <v>200</v>
      </c>
      <c r="B86" s="2" t="s">
        <v>78</v>
      </c>
      <c r="C86" s="2"/>
      <c r="D86" s="2"/>
      <c r="E86" s="2"/>
      <c r="F86" s="2"/>
      <c r="G86" s="2"/>
      <c r="H86" s="1"/>
      <c r="I86" s="2"/>
      <c r="J86" s="2"/>
      <c r="K86" s="2"/>
      <c r="L86" s="2"/>
      <c r="M86" s="2"/>
      <c r="N86" s="2"/>
      <c r="O86" s="2"/>
      <c r="P86" s="2">
        <v>2</v>
      </c>
      <c r="Q86" s="4"/>
    </row>
    <row r="87" spans="1:17">
      <c r="A87" s="5" t="s">
        <v>201</v>
      </c>
      <c r="B87" s="2" t="s">
        <v>81</v>
      </c>
      <c r="C87" s="2"/>
      <c r="D87" s="2"/>
      <c r="E87" s="2"/>
      <c r="F87" s="2"/>
      <c r="G87" s="2"/>
      <c r="H87" s="2">
        <v>1.1000000000000001</v>
      </c>
      <c r="I87" s="2"/>
      <c r="J87" s="2" t="s">
        <v>2</v>
      </c>
      <c r="K87" s="2"/>
      <c r="L87" s="2"/>
      <c r="M87" s="2"/>
      <c r="N87" s="2"/>
      <c r="O87" s="2"/>
      <c r="P87" s="2">
        <v>1</v>
      </c>
      <c r="Q87" s="4"/>
    </row>
    <row r="88" spans="1:17">
      <c r="A88" s="5" t="s">
        <v>202</v>
      </c>
      <c r="B88" s="2" t="s">
        <v>51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>
        <v>1</v>
      </c>
      <c r="Q88" s="4"/>
    </row>
    <row r="89" spans="1:17">
      <c r="A89" s="5" t="s">
        <v>203</v>
      </c>
      <c r="B89" s="2" t="s">
        <v>318</v>
      </c>
      <c r="C89" s="2"/>
      <c r="D89" s="2"/>
      <c r="E89" s="2"/>
      <c r="F89" s="2"/>
      <c r="G89" s="2"/>
      <c r="H89" s="2"/>
      <c r="I89" s="2"/>
      <c r="J89" s="2"/>
      <c r="K89" s="2"/>
      <c r="L89" s="2" t="s">
        <v>40</v>
      </c>
      <c r="M89" s="2" t="s">
        <v>44</v>
      </c>
      <c r="N89" s="2" t="s">
        <v>44</v>
      </c>
      <c r="O89" s="2"/>
      <c r="P89" s="2">
        <v>1</v>
      </c>
      <c r="Q89" s="4"/>
    </row>
    <row r="90" spans="1:17">
      <c r="A90" s="5" t="s">
        <v>204</v>
      </c>
      <c r="B90" s="2" t="s">
        <v>69</v>
      </c>
      <c r="C90" s="2"/>
      <c r="D90" s="2"/>
      <c r="E90" s="2"/>
      <c r="F90" s="2"/>
      <c r="G90" s="2">
        <v>0.01</v>
      </c>
      <c r="H90" s="2"/>
      <c r="I90" s="2"/>
      <c r="J90" s="2" t="s">
        <v>2</v>
      </c>
      <c r="K90" s="2"/>
      <c r="L90" s="2"/>
      <c r="M90" s="2"/>
      <c r="N90" s="2"/>
      <c r="O90" s="2"/>
      <c r="P90" s="2">
        <v>1</v>
      </c>
      <c r="Q90" s="4"/>
    </row>
    <row r="91" spans="1:17">
      <c r="A91" s="5" t="s">
        <v>205</v>
      </c>
      <c r="B91" s="2" t="s">
        <v>82</v>
      </c>
      <c r="C91" s="2"/>
      <c r="D91" s="2"/>
      <c r="E91" s="2"/>
      <c r="F91" s="2"/>
      <c r="G91" s="2"/>
      <c r="H91" s="2">
        <v>1.5</v>
      </c>
      <c r="I91" s="2"/>
      <c r="J91" s="2" t="s">
        <v>2</v>
      </c>
      <c r="K91" s="2"/>
      <c r="L91" s="2"/>
      <c r="M91" s="2"/>
      <c r="N91" s="2"/>
      <c r="O91" s="2"/>
      <c r="P91" s="2">
        <v>1</v>
      </c>
      <c r="Q91" s="4"/>
    </row>
    <row r="92" spans="1:17">
      <c r="A92" s="5" t="s">
        <v>206</v>
      </c>
      <c r="B92" s="2" t="s">
        <v>83</v>
      </c>
      <c r="C92" s="2"/>
      <c r="D92" s="2"/>
      <c r="E92" s="2"/>
      <c r="F92" s="2"/>
      <c r="G92" s="2">
        <v>0.45</v>
      </c>
      <c r="H92" s="2"/>
      <c r="I92" s="2"/>
      <c r="J92" s="2" t="s">
        <v>2</v>
      </c>
      <c r="K92" s="2"/>
      <c r="L92" s="2"/>
      <c r="M92" s="2"/>
      <c r="N92" s="2"/>
      <c r="O92" s="2"/>
      <c r="P92" s="2">
        <v>1</v>
      </c>
      <c r="Q92" s="4"/>
    </row>
    <row r="93" spans="1:17">
      <c r="A93" s="5" t="s">
        <v>207</v>
      </c>
      <c r="B93" s="2" t="s">
        <v>76</v>
      </c>
      <c r="C93" s="2"/>
      <c r="D93" s="2"/>
      <c r="E93" s="2"/>
      <c r="F93" s="2"/>
      <c r="G93" s="2">
        <v>0.317</v>
      </c>
      <c r="H93" s="2"/>
      <c r="I93" s="2"/>
      <c r="J93" s="2" t="s">
        <v>3</v>
      </c>
      <c r="K93" s="2"/>
      <c r="L93" s="2"/>
      <c r="M93" s="2"/>
      <c r="N93" s="2"/>
      <c r="O93" s="2"/>
      <c r="P93" s="2">
        <v>1</v>
      </c>
      <c r="Q93" s="4"/>
    </row>
    <row r="94" spans="1:17">
      <c r="A94" s="59" t="s">
        <v>208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1"/>
    </row>
    <row r="95" spans="1:17">
      <c r="A95" s="59" t="s">
        <v>209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1"/>
    </row>
    <row r="96" spans="1:17">
      <c r="A96" s="5" t="s">
        <v>210</v>
      </c>
      <c r="B96" s="2" t="s">
        <v>75</v>
      </c>
      <c r="C96" s="2"/>
      <c r="D96" s="2"/>
      <c r="E96" s="2"/>
      <c r="F96" s="2"/>
      <c r="G96" s="2"/>
      <c r="H96" s="2">
        <v>2.8</v>
      </c>
      <c r="I96" s="2"/>
      <c r="J96" s="2" t="s">
        <v>2</v>
      </c>
      <c r="K96" s="2"/>
      <c r="L96" s="2"/>
      <c r="M96" s="2"/>
      <c r="N96" s="2"/>
      <c r="O96" s="2"/>
      <c r="P96" s="2">
        <v>1</v>
      </c>
      <c r="Q96" s="4"/>
    </row>
    <row r="97" spans="1:17">
      <c r="A97" s="5" t="s">
        <v>211</v>
      </c>
      <c r="B97" s="2" t="s">
        <v>102</v>
      </c>
      <c r="C97" s="2"/>
      <c r="D97" s="2"/>
      <c r="E97" s="2"/>
      <c r="F97" s="2"/>
      <c r="G97" s="2"/>
      <c r="H97" s="2">
        <v>1.5</v>
      </c>
      <c r="I97" s="2"/>
      <c r="J97" s="2" t="s">
        <v>2</v>
      </c>
      <c r="K97" s="2"/>
      <c r="L97" s="2"/>
      <c r="M97" s="2"/>
      <c r="N97" s="2"/>
      <c r="O97" s="2"/>
      <c r="P97" s="2">
        <v>1</v>
      </c>
      <c r="Q97" s="4"/>
    </row>
    <row r="98" spans="1:17" ht="30">
      <c r="A98" s="5" t="s">
        <v>212</v>
      </c>
      <c r="B98" s="2" t="s">
        <v>57</v>
      </c>
      <c r="C98" s="2"/>
      <c r="D98" s="2"/>
      <c r="E98" s="2"/>
      <c r="F98" s="2" t="s">
        <v>41</v>
      </c>
      <c r="G98" s="2"/>
      <c r="H98" s="2"/>
      <c r="I98" s="2"/>
      <c r="J98" s="2"/>
      <c r="K98" s="2"/>
      <c r="L98" s="2" t="s">
        <v>58</v>
      </c>
      <c r="M98" s="2" t="s">
        <v>59</v>
      </c>
      <c r="N98" s="2" t="s">
        <v>59</v>
      </c>
      <c r="O98" s="2"/>
      <c r="P98" s="2">
        <v>1</v>
      </c>
      <c r="Q98" s="4"/>
    </row>
    <row r="99" spans="1:17">
      <c r="A99" s="5" t="s">
        <v>213</v>
      </c>
      <c r="B99" s="2" t="s">
        <v>76</v>
      </c>
      <c r="C99" s="2"/>
      <c r="D99" s="2"/>
      <c r="E99" s="2"/>
      <c r="F99" s="2"/>
      <c r="G99" s="2">
        <v>0.317</v>
      </c>
      <c r="H99" s="2"/>
      <c r="I99" s="2"/>
      <c r="J99" s="2" t="s">
        <v>3</v>
      </c>
      <c r="K99" s="2"/>
      <c r="L99" s="2"/>
      <c r="M99" s="2"/>
      <c r="N99" s="2"/>
      <c r="O99" s="2"/>
      <c r="P99" s="2">
        <v>1</v>
      </c>
      <c r="Q99" s="4"/>
    </row>
    <row r="100" spans="1:17">
      <c r="A100" s="5" t="s">
        <v>214</v>
      </c>
      <c r="B100" s="2" t="s">
        <v>78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>
        <v>1</v>
      </c>
      <c r="Q100" s="4"/>
    </row>
    <row r="101" spans="1:17">
      <c r="A101" s="5" t="s">
        <v>215</v>
      </c>
      <c r="B101" s="2" t="s">
        <v>69</v>
      </c>
      <c r="C101" s="2"/>
      <c r="D101" s="2"/>
      <c r="E101" s="2"/>
      <c r="F101" s="2"/>
      <c r="G101" s="2">
        <v>0.01</v>
      </c>
      <c r="H101" s="2"/>
      <c r="I101" s="2"/>
      <c r="J101" s="2" t="s">
        <v>2</v>
      </c>
      <c r="K101" s="2"/>
      <c r="L101" s="2"/>
      <c r="M101" s="2"/>
      <c r="N101" s="2"/>
      <c r="O101" s="2"/>
      <c r="P101" s="2">
        <v>1</v>
      </c>
      <c r="Q101" s="4"/>
    </row>
    <row r="102" spans="1:17">
      <c r="A102" s="5" t="s">
        <v>216</v>
      </c>
      <c r="B102" s="2" t="s">
        <v>51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>
        <v>1</v>
      </c>
      <c r="Q102" s="4"/>
    </row>
    <row r="103" spans="1:17">
      <c r="A103" s="5" t="s">
        <v>217</v>
      </c>
      <c r="B103" s="2" t="s">
        <v>80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>
        <v>1</v>
      </c>
      <c r="Q103" s="4"/>
    </row>
    <row r="104" spans="1:17">
      <c r="A104" s="59" t="s">
        <v>218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1"/>
    </row>
    <row r="105" spans="1:17" ht="30">
      <c r="A105" s="5" t="s">
        <v>219</v>
      </c>
      <c r="B105" s="2" t="s">
        <v>84</v>
      </c>
      <c r="C105" s="2"/>
      <c r="D105" s="2"/>
      <c r="E105" s="2"/>
      <c r="F105" s="2" t="s">
        <v>41</v>
      </c>
      <c r="G105" s="2"/>
      <c r="H105" s="2"/>
      <c r="I105" s="2"/>
      <c r="J105" s="2"/>
      <c r="K105" s="2"/>
      <c r="L105" s="2" t="s">
        <v>58</v>
      </c>
      <c r="M105" s="2" t="s">
        <v>59</v>
      </c>
      <c r="N105" s="2" t="s">
        <v>59</v>
      </c>
      <c r="O105" s="2"/>
      <c r="P105" s="2">
        <v>1</v>
      </c>
      <c r="Q105" s="4"/>
    </row>
    <row r="106" spans="1:17">
      <c r="A106" s="5" t="s">
        <v>220</v>
      </c>
      <c r="B106" s="2" t="s">
        <v>85</v>
      </c>
      <c r="C106" s="2"/>
      <c r="D106" s="2"/>
      <c r="E106" s="2"/>
      <c r="F106" s="2"/>
      <c r="G106" s="2"/>
      <c r="H106" s="2">
        <v>11.9</v>
      </c>
      <c r="I106" s="2"/>
      <c r="J106" s="2"/>
      <c r="K106" s="2" t="s">
        <v>40</v>
      </c>
      <c r="L106" s="2"/>
      <c r="M106" s="2" t="s">
        <v>39</v>
      </c>
      <c r="N106" s="2" t="s">
        <v>39</v>
      </c>
      <c r="O106" s="2"/>
      <c r="P106" s="2">
        <v>1</v>
      </c>
      <c r="Q106" s="4" t="s">
        <v>41</v>
      </c>
    </row>
    <row r="107" spans="1:17">
      <c r="A107" s="5" t="s">
        <v>221</v>
      </c>
      <c r="B107" s="2" t="s">
        <v>86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>
        <v>1</v>
      </c>
      <c r="Q107" s="4"/>
    </row>
    <row r="108" spans="1:17">
      <c r="A108" s="5" t="s">
        <v>222</v>
      </c>
      <c r="B108" s="2" t="s">
        <v>87</v>
      </c>
      <c r="C108" s="2"/>
      <c r="D108" s="2"/>
      <c r="E108" s="2"/>
      <c r="F108" s="2"/>
      <c r="G108" s="2"/>
      <c r="H108" s="2"/>
      <c r="I108" s="2"/>
      <c r="J108" s="2"/>
      <c r="K108" s="2" t="s">
        <v>40</v>
      </c>
      <c r="L108" s="2"/>
      <c r="M108" s="2" t="s">
        <v>39</v>
      </c>
      <c r="N108" s="2"/>
      <c r="O108" s="2"/>
      <c r="P108" s="2">
        <v>1</v>
      </c>
      <c r="Q108" s="4"/>
    </row>
    <row r="109" spans="1:17">
      <c r="A109" s="5" t="s">
        <v>223</v>
      </c>
      <c r="B109" s="2" t="s">
        <v>46</v>
      </c>
      <c r="C109" s="2"/>
      <c r="D109" s="2"/>
      <c r="E109" s="2"/>
      <c r="F109" s="2"/>
      <c r="G109" s="2"/>
      <c r="H109" s="2"/>
      <c r="I109" s="2"/>
      <c r="J109" s="2"/>
      <c r="K109" s="2"/>
      <c r="L109" s="2" t="s">
        <v>47</v>
      </c>
      <c r="M109" s="2"/>
      <c r="N109" s="2"/>
      <c r="O109" s="2"/>
      <c r="P109" s="2">
        <v>1</v>
      </c>
      <c r="Q109" s="4"/>
    </row>
    <row r="110" spans="1:17">
      <c r="A110" s="5" t="s">
        <v>224</v>
      </c>
      <c r="B110" s="2" t="s">
        <v>48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>
        <v>4</v>
      </c>
      <c r="Q110" s="4"/>
    </row>
    <row r="111" spans="1:17">
      <c r="A111" s="59" t="s">
        <v>225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1"/>
    </row>
    <row r="112" spans="1:17">
      <c r="A112" s="5" t="s">
        <v>232</v>
      </c>
      <c r="B112" s="2" t="s">
        <v>48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>
        <v>4</v>
      </c>
      <c r="Q112" s="4"/>
    </row>
    <row r="113" spans="1:17">
      <c r="A113" s="5" t="s">
        <v>233</v>
      </c>
      <c r="B113" s="2" t="s">
        <v>51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>
        <v>2</v>
      </c>
      <c r="Q113" s="4"/>
    </row>
    <row r="114" spans="1:17">
      <c r="A114" s="59" t="s">
        <v>226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1"/>
    </row>
    <row r="115" spans="1:17">
      <c r="A115" s="5" t="s">
        <v>227</v>
      </c>
      <c r="B115" s="2" t="s">
        <v>63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>
        <v>17</v>
      </c>
      <c r="Q115" s="4"/>
    </row>
    <row r="116" spans="1:17">
      <c r="A116" s="5" t="s">
        <v>228</v>
      </c>
      <c r="B116" s="2" t="s">
        <v>63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>
        <v>2</v>
      </c>
      <c r="Q116" s="4"/>
    </row>
    <row r="117" spans="1:17">
      <c r="A117" s="5" t="s">
        <v>229</v>
      </c>
      <c r="B117" s="2" t="s">
        <v>63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>
        <v>1</v>
      </c>
      <c r="Q117" s="4"/>
    </row>
    <row r="118" spans="1:17">
      <c r="A118" s="5" t="s">
        <v>230</v>
      </c>
      <c r="B118" s="2" t="s">
        <v>55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>
        <v>1</v>
      </c>
      <c r="Q118" s="4"/>
    </row>
    <row r="119" spans="1:17">
      <c r="A119" s="5" t="s">
        <v>231</v>
      </c>
      <c r="B119" s="2" t="s">
        <v>64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>
        <v>2</v>
      </c>
      <c r="Q119" s="4"/>
    </row>
    <row r="120" spans="1:17">
      <c r="A120" s="59" t="s">
        <v>234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1"/>
    </row>
    <row r="121" spans="1:17">
      <c r="A121" s="5" t="s">
        <v>235</v>
      </c>
      <c r="B121" s="2" t="s">
        <v>56</v>
      </c>
      <c r="C121" s="2"/>
      <c r="D121" s="2"/>
      <c r="E121" s="2"/>
      <c r="F121" s="2"/>
      <c r="G121" s="2">
        <v>0.255</v>
      </c>
      <c r="H121" s="2"/>
      <c r="I121" s="2"/>
      <c r="J121" s="2" t="s">
        <v>2</v>
      </c>
      <c r="K121" s="2"/>
      <c r="L121" s="2"/>
      <c r="M121" s="2"/>
      <c r="N121" s="2"/>
      <c r="O121" s="2"/>
      <c r="P121" s="2">
        <v>4</v>
      </c>
      <c r="Q121" s="4"/>
    </row>
    <row r="122" spans="1:17">
      <c r="A122" s="5" t="s">
        <v>236</v>
      </c>
      <c r="B122" s="2" t="s">
        <v>70</v>
      </c>
      <c r="C122" s="2"/>
      <c r="D122" s="2"/>
      <c r="E122" s="2"/>
      <c r="F122" s="2"/>
      <c r="G122" s="2">
        <v>0.255</v>
      </c>
      <c r="H122" s="2"/>
      <c r="I122" s="2"/>
      <c r="J122" s="2" t="s">
        <v>2</v>
      </c>
      <c r="K122" s="2"/>
      <c r="L122" s="2"/>
      <c r="M122" s="2"/>
      <c r="N122" s="2"/>
      <c r="O122" s="2"/>
      <c r="P122" s="2">
        <v>3</v>
      </c>
      <c r="Q122" s="4"/>
    </row>
    <row r="123" spans="1:17">
      <c r="A123" s="59" t="s">
        <v>237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1"/>
    </row>
    <row r="124" spans="1:17">
      <c r="A124" s="5" t="s">
        <v>238</v>
      </c>
      <c r="B124" s="2" t="s">
        <v>71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>
        <v>4</v>
      </c>
      <c r="Q124" s="4"/>
    </row>
    <row r="125" spans="1:17">
      <c r="A125" s="5" t="s">
        <v>239</v>
      </c>
      <c r="B125" s="2" t="s">
        <v>72</v>
      </c>
      <c r="C125" s="2"/>
      <c r="D125" s="2"/>
      <c r="E125" s="2"/>
      <c r="F125" s="2"/>
      <c r="G125" s="2">
        <v>1.5</v>
      </c>
      <c r="H125" s="2"/>
      <c r="I125" s="2"/>
      <c r="J125" s="2" t="s">
        <v>3</v>
      </c>
      <c r="K125" s="2" t="s">
        <v>40</v>
      </c>
      <c r="L125" s="2"/>
      <c r="M125" s="2"/>
      <c r="N125" s="2"/>
      <c r="O125" s="2"/>
      <c r="P125" s="2">
        <v>1</v>
      </c>
      <c r="Q125" s="4"/>
    </row>
    <row r="126" spans="1:17">
      <c r="A126" s="59" t="s">
        <v>240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1"/>
    </row>
    <row r="127" spans="1:17">
      <c r="A127" s="5" t="s">
        <v>241</v>
      </c>
      <c r="B127" s="2" t="s">
        <v>63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>
        <v>1</v>
      </c>
      <c r="Q127" s="4"/>
    </row>
    <row r="128" spans="1:17">
      <c r="A128" s="5" t="s">
        <v>242</v>
      </c>
      <c r="B128" s="2" t="s">
        <v>68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>
        <v>1</v>
      </c>
      <c r="Q128" s="4"/>
    </row>
    <row r="129" spans="1:17">
      <c r="A129" s="5" t="s">
        <v>243</v>
      </c>
      <c r="B129" s="2" t="s">
        <v>69</v>
      </c>
      <c r="C129" s="2"/>
      <c r="D129" s="2"/>
      <c r="E129" s="2"/>
      <c r="F129" s="2"/>
      <c r="G129" s="2">
        <v>0.01</v>
      </c>
      <c r="H129" s="2"/>
      <c r="I129" s="2"/>
      <c r="J129" s="2" t="s">
        <v>2</v>
      </c>
      <c r="K129" s="2"/>
      <c r="L129" s="2"/>
      <c r="M129" s="2"/>
      <c r="N129" s="2"/>
      <c r="O129" s="2"/>
      <c r="P129" s="2">
        <v>1</v>
      </c>
      <c r="Q129" s="4"/>
    </row>
    <row r="130" spans="1:17">
      <c r="A130" s="5" t="s">
        <v>247</v>
      </c>
      <c r="B130" s="2" t="s">
        <v>248</v>
      </c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>
        <v>10</v>
      </c>
      <c r="Q130" s="4"/>
    </row>
    <row r="131" spans="1:17">
      <c r="A131" s="59" t="s">
        <v>246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1"/>
    </row>
    <row r="132" spans="1:17">
      <c r="A132" s="5" t="s">
        <v>244</v>
      </c>
      <c r="B132" s="2" t="s">
        <v>63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>
        <v>3</v>
      </c>
      <c r="Q132" s="4"/>
    </row>
    <row r="133" spans="1:17">
      <c r="A133" s="5" t="s">
        <v>245</v>
      </c>
      <c r="B133" s="2" t="s">
        <v>65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 t="s">
        <v>66</v>
      </c>
      <c r="O133" s="2" t="s">
        <v>67</v>
      </c>
      <c r="P133" s="2">
        <v>1</v>
      </c>
      <c r="Q133" s="4"/>
    </row>
    <row r="134" spans="1:17">
      <c r="A134" s="59" t="s">
        <v>291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1"/>
    </row>
    <row r="135" spans="1:17">
      <c r="A135" s="5" t="s">
        <v>292</v>
      </c>
      <c r="B135" s="2" t="s">
        <v>293</v>
      </c>
      <c r="C135" s="2"/>
      <c r="D135" s="2"/>
      <c r="E135" s="2"/>
      <c r="F135" s="2"/>
      <c r="G135" s="2">
        <v>0.4</v>
      </c>
      <c r="H135" s="2"/>
      <c r="I135" s="2"/>
      <c r="J135" s="2"/>
      <c r="K135" s="2"/>
      <c r="L135" s="2"/>
      <c r="M135" s="2"/>
      <c r="N135" s="2"/>
      <c r="O135" s="2"/>
      <c r="P135" s="2">
        <v>1</v>
      </c>
      <c r="Q135" s="4"/>
    </row>
    <row r="136" spans="1:17">
      <c r="A136" s="62" t="s">
        <v>103</v>
      </c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4"/>
    </row>
    <row r="137" spans="1:17">
      <c r="A137" s="59" t="s">
        <v>272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1"/>
    </row>
    <row r="138" spans="1:17">
      <c r="A138" s="5" t="s">
        <v>271</v>
      </c>
      <c r="B138" s="2" t="s">
        <v>117</v>
      </c>
      <c r="C138" s="2"/>
      <c r="D138" s="2"/>
      <c r="E138" s="2"/>
      <c r="F138" s="2"/>
      <c r="G138" s="2"/>
      <c r="H138" s="1"/>
      <c r="I138" s="2"/>
      <c r="J138" s="2"/>
      <c r="K138" s="2"/>
      <c r="L138" s="2"/>
      <c r="M138" s="2"/>
      <c r="N138" s="2"/>
      <c r="O138" s="2"/>
      <c r="P138" s="2">
        <v>1</v>
      </c>
      <c r="Q138" s="4"/>
    </row>
    <row r="139" spans="1:17">
      <c r="A139" s="5" t="s">
        <v>273</v>
      </c>
      <c r="B139" s="2" t="s">
        <v>118</v>
      </c>
      <c r="C139" s="2"/>
      <c r="D139" s="2"/>
      <c r="E139" s="2"/>
      <c r="F139" s="2"/>
      <c r="G139" s="2">
        <v>0.52</v>
      </c>
      <c r="H139" s="1"/>
      <c r="I139" s="2"/>
      <c r="J139" s="2" t="s">
        <v>2</v>
      </c>
      <c r="K139" s="2" t="s">
        <v>40</v>
      </c>
      <c r="L139" s="2"/>
      <c r="M139" s="2"/>
      <c r="N139" s="2" t="s">
        <v>44</v>
      </c>
      <c r="O139" s="2"/>
      <c r="P139" s="2">
        <v>1</v>
      </c>
      <c r="Q139" s="4"/>
    </row>
    <row r="140" spans="1:17">
      <c r="A140" s="5" t="s">
        <v>274</v>
      </c>
      <c r="B140" s="2" t="s">
        <v>119</v>
      </c>
      <c r="C140" s="2"/>
      <c r="D140" s="2"/>
      <c r="E140" s="2"/>
      <c r="F140" s="2"/>
      <c r="G140" s="2">
        <v>0.2</v>
      </c>
      <c r="H140" s="1"/>
      <c r="I140" s="2"/>
      <c r="J140" s="2" t="s">
        <v>2</v>
      </c>
      <c r="K140" s="2"/>
      <c r="L140" s="2"/>
      <c r="M140" s="2"/>
      <c r="N140" s="2"/>
      <c r="O140" s="2"/>
      <c r="P140" s="2">
        <v>1</v>
      </c>
      <c r="Q140" s="4"/>
    </row>
    <row r="141" spans="1:17">
      <c r="A141" s="5" t="s">
        <v>275</v>
      </c>
      <c r="B141" s="2" t="s">
        <v>120</v>
      </c>
      <c r="C141" s="2"/>
      <c r="D141" s="2"/>
      <c r="E141" s="2"/>
      <c r="F141" s="2"/>
      <c r="G141" s="2"/>
      <c r="H141" s="1"/>
      <c r="I141" s="2"/>
      <c r="J141" s="2"/>
      <c r="K141" s="2"/>
      <c r="L141" s="2"/>
      <c r="M141" s="2"/>
      <c r="N141" s="2"/>
      <c r="O141" s="2"/>
      <c r="P141" s="2">
        <v>1</v>
      </c>
      <c r="Q141" s="4"/>
    </row>
    <row r="142" spans="1:17">
      <c r="A142" s="5" t="s">
        <v>276</v>
      </c>
      <c r="B142" s="18" t="s">
        <v>108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7">
        <v>1</v>
      </c>
      <c r="Q142" s="22"/>
    </row>
    <row r="143" spans="1:17">
      <c r="A143" s="5" t="s">
        <v>277</v>
      </c>
      <c r="B143" s="18" t="s">
        <v>123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7">
        <v>1</v>
      </c>
      <c r="Q143" s="22"/>
    </row>
    <row r="144" spans="1:17">
      <c r="A144" s="5" t="s">
        <v>278</v>
      </c>
      <c r="B144" s="2" t="s">
        <v>107</v>
      </c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>
        <v>1</v>
      </c>
      <c r="Q144" s="4"/>
    </row>
    <row r="145" spans="1:17">
      <c r="A145" s="59" t="s">
        <v>279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1"/>
    </row>
    <row r="146" spans="1:17">
      <c r="A146" s="59" t="s">
        <v>249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1"/>
    </row>
    <row r="147" spans="1:17" ht="30">
      <c r="A147" s="5" t="s">
        <v>250</v>
      </c>
      <c r="B147" s="2" t="s">
        <v>104</v>
      </c>
      <c r="C147" s="2"/>
      <c r="D147" s="2"/>
      <c r="E147" s="2"/>
      <c r="F147" s="2"/>
      <c r="G147" s="2"/>
      <c r="H147" s="2">
        <v>25.1</v>
      </c>
      <c r="I147" s="2"/>
      <c r="J147" s="2" t="s">
        <v>1</v>
      </c>
      <c r="K147" s="2" t="s">
        <v>58</v>
      </c>
      <c r="L147" s="2"/>
      <c r="M147" s="2" t="s">
        <v>39</v>
      </c>
      <c r="N147" s="2"/>
      <c r="O147" s="2" t="s">
        <v>39</v>
      </c>
      <c r="P147" s="2">
        <v>1</v>
      </c>
      <c r="Q147" s="4" t="s">
        <v>41</v>
      </c>
    </row>
    <row r="148" spans="1:17">
      <c r="A148" s="5" t="s">
        <v>251</v>
      </c>
      <c r="B148" s="2" t="s">
        <v>87</v>
      </c>
      <c r="C148" s="2"/>
      <c r="D148" s="2"/>
      <c r="E148" s="2"/>
      <c r="F148" s="2"/>
      <c r="G148" s="2"/>
      <c r="H148" s="2"/>
      <c r="I148" s="2"/>
      <c r="J148" s="2"/>
      <c r="K148" s="2" t="s">
        <v>40</v>
      </c>
      <c r="L148" s="2"/>
      <c r="M148" s="2" t="s">
        <v>39</v>
      </c>
      <c r="N148" s="2"/>
      <c r="O148" s="2"/>
      <c r="P148" s="2">
        <v>1</v>
      </c>
      <c r="Q148" s="4"/>
    </row>
    <row r="149" spans="1:17">
      <c r="A149" s="5" t="s">
        <v>252</v>
      </c>
      <c r="B149" s="2" t="s">
        <v>46</v>
      </c>
      <c r="C149" s="2"/>
      <c r="D149" s="2"/>
      <c r="E149" s="2"/>
      <c r="F149" s="2"/>
      <c r="G149" s="2"/>
      <c r="H149" s="2"/>
      <c r="I149" s="2"/>
      <c r="J149" s="2"/>
      <c r="K149" s="2"/>
      <c r="L149" s="2" t="s">
        <v>47</v>
      </c>
      <c r="M149" s="2"/>
      <c r="N149" s="2"/>
      <c r="O149" s="2"/>
      <c r="P149" s="2">
        <v>1</v>
      </c>
      <c r="Q149" s="4"/>
    </row>
    <row r="150" spans="1:17">
      <c r="A150" s="5" t="s">
        <v>253</v>
      </c>
      <c r="B150" s="2" t="s">
        <v>105</v>
      </c>
      <c r="C150" s="2"/>
      <c r="D150" s="2"/>
      <c r="E150" s="2"/>
      <c r="F150" s="2"/>
      <c r="G150" s="2"/>
      <c r="H150" s="2"/>
      <c r="I150" s="2"/>
      <c r="J150" s="2"/>
      <c r="K150" s="2"/>
      <c r="L150" s="2" t="s">
        <v>40</v>
      </c>
      <c r="M150" s="2" t="s">
        <v>44</v>
      </c>
      <c r="N150" s="2" t="s">
        <v>44</v>
      </c>
      <c r="O150" s="2"/>
      <c r="P150" s="2">
        <v>1</v>
      </c>
      <c r="Q150" s="4"/>
    </row>
    <row r="151" spans="1:17" ht="30">
      <c r="A151" s="5" t="s">
        <v>254</v>
      </c>
      <c r="B151" s="2" t="s">
        <v>280</v>
      </c>
      <c r="C151" s="2"/>
      <c r="D151" s="2"/>
      <c r="E151" s="2"/>
      <c r="F151" s="2"/>
      <c r="G151" s="2"/>
      <c r="H151" s="2"/>
      <c r="I151" s="2"/>
      <c r="J151" s="2"/>
      <c r="K151" s="2"/>
      <c r="L151" s="2" t="s">
        <v>40</v>
      </c>
      <c r="M151" s="2" t="s">
        <v>44</v>
      </c>
      <c r="N151" s="2" t="s">
        <v>44</v>
      </c>
      <c r="O151" s="2"/>
      <c r="P151" s="2">
        <v>1</v>
      </c>
      <c r="Q151" s="4"/>
    </row>
    <row r="152" spans="1:17">
      <c r="A152" s="5" t="s">
        <v>255</v>
      </c>
      <c r="B152" s="2" t="s">
        <v>106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>
        <v>1</v>
      </c>
      <c r="Q152" s="4"/>
    </row>
    <row r="153" spans="1:17">
      <c r="A153" s="5" t="s">
        <v>256</v>
      </c>
      <c r="B153" s="2" t="s">
        <v>107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>
        <v>1</v>
      </c>
      <c r="Q153" s="4"/>
    </row>
    <row r="154" spans="1:17">
      <c r="A154" s="5" t="s">
        <v>257</v>
      </c>
      <c r="B154" s="2" t="s">
        <v>108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>
        <v>2</v>
      </c>
      <c r="Q154" s="4"/>
    </row>
    <row r="155" spans="1:17">
      <c r="A155" s="5" t="s">
        <v>258</v>
      </c>
      <c r="B155" s="2" t="s">
        <v>109</v>
      </c>
      <c r="C155" s="2"/>
      <c r="D155" s="2"/>
      <c r="E155" s="2"/>
      <c r="F155" s="2"/>
      <c r="G155" s="2">
        <v>0.9</v>
      </c>
      <c r="H155" s="2"/>
      <c r="I155" s="2"/>
      <c r="J155" s="2" t="s">
        <v>2</v>
      </c>
      <c r="K155" s="2"/>
      <c r="L155" s="2"/>
      <c r="M155" s="2"/>
      <c r="N155" s="2"/>
      <c r="O155" s="2"/>
      <c r="P155" s="2">
        <v>2</v>
      </c>
      <c r="Q155" s="4"/>
    </row>
    <row r="156" spans="1:17">
      <c r="A156" s="59" t="s">
        <v>259</v>
      </c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1"/>
    </row>
    <row r="157" spans="1:17">
      <c r="A157" s="5" t="s">
        <v>260</v>
      </c>
      <c r="B157" s="2" t="s">
        <v>110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>
        <v>1</v>
      </c>
      <c r="Q157" s="4"/>
    </row>
    <row r="158" spans="1:17">
      <c r="A158" s="59" t="s">
        <v>261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1"/>
    </row>
    <row r="159" spans="1:17">
      <c r="A159" s="5" t="s">
        <v>262</v>
      </c>
      <c r="B159" s="2" t="s">
        <v>111</v>
      </c>
      <c r="C159" s="2"/>
      <c r="D159" s="2"/>
      <c r="E159" s="2"/>
      <c r="F159" s="2"/>
      <c r="G159" s="2">
        <v>2.1</v>
      </c>
      <c r="H159" s="2"/>
      <c r="I159" s="2"/>
      <c r="J159" s="2" t="s">
        <v>2</v>
      </c>
      <c r="K159" s="2"/>
      <c r="L159" s="2"/>
      <c r="M159" s="2"/>
      <c r="N159" s="2"/>
      <c r="O159" s="2"/>
      <c r="P159" s="2">
        <v>2</v>
      </c>
      <c r="Q159" s="4"/>
    </row>
    <row r="160" spans="1:17">
      <c r="A160" s="5" t="s">
        <v>263</v>
      </c>
      <c r="B160" s="2" t="s">
        <v>112</v>
      </c>
      <c r="C160" s="2"/>
      <c r="D160" s="2"/>
      <c r="E160" s="2"/>
      <c r="F160" s="2"/>
      <c r="G160" s="2">
        <v>1.4</v>
      </c>
      <c r="H160" s="2"/>
      <c r="I160" s="2"/>
      <c r="J160" s="2" t="s">
        <v>2</v>
      </c>
      <c r="K160" s="2"/>
      <c r="L160" s="2"/>
      <c r="M160" s="2"/>
      <c r="N160" s="2"/>
      <c r="O160" s="2"/>
      <c r="P160" s="2">
        <v>1</v>
      </c>
      <c r="Q160" s="4"/>
    </row>
    <row r="161" spans="1:17">
      <c r="A161" s="5" t="s">
        <v>264</v>
      </c>
      <c r="B161" s="2" t="s">
        <v>109</v>
      </c>
      <c r="C161" s="2"/>
      <c r="D161" s="2"/>
      <c r="E161" s="2"/>
      <c r="F161" s="2"/>
      <c r="G161" s="2">
        <v>0.9</v>
      </c>
      <c r="H161" s="2"/>
      <c r="I161" s="2"/>
      <c r="J161" s="2"/>
      <c r="K161" s="2"/>
      <c r="L161" s="2"/>
      <c r="M161" s="2"/>
      <c r="N161" s="2"/>
      <c r="O161" s="2"/>
      <c r="P161" s="2">
        <v>2</v>
      </c>
      <c r="Q161" s="4"/>
    </row>
    <row r="162" spans="1:17">
      <c r="A162" s="5" t="s">
        <v>265</v>
      </c>
      <c r="B162" s="2" t="s">
        <v>113</v>
      </c>
      <c r="C162" s="2"/>
      <c r="D162" s="2"/>
      <c r="E162" s="2"/>
      <c r="F162" s="2"/>
      <c r="G162" s="2">
        <v>0.5</v>
      </c>
      <c r="H162" s="2"/>
      <c r="I162" s="2"/>
      <c r="J162" s="2"/>
      <c r="K162" s="2"/>
      <c r="L162" s="2"/>
      <c r="M162" s="2"/>
      <c r="N162" s="2"/>
      <c r="O162" s="2"/>
      <c r="P162" s="2">
        <v>1</v>
      </c>
      <c r="Q162" s="4"/>
    </row>
    <row r="163" spans="1:17">
      <c r="A163" s="5" t="s">
        <v>266</v>
      </c>
      <c r="B163" s="2" t="s">
        <v>101</v>
      </c>
      <c r="C163" s="2"/>
      <c r="D163" s="2"/>
      <c r="E163" s="2"/>
      <c r="F163" s="2"/>
      <c r="G163" s="2">
        <v>2.1</v>
      </c>
      <c r="H163" s="2"/>
      <c r="I163" s="2"/>
      <c r="J163" s="2"/>
      <c r="K163" s="2"/>
      <c r="L163" s="2"/>
      <c r="M163" s="2"/>
      <c r="N163" s="2"/>
      <c r="O163" s="2"/>
      <c r="P163" s="2">
        <v>2</v>
      </c>
      <c r="Q163" s="4"/>
    </row>
    <row r="164" spans="1:17">
      <c r="A164" s="5" t="s">
        <v>267</v>
      </c>
      <c r="B164" s="2" t="s">
        <v>114</v>
      </c>
      <c r="C164" s="2"/>
      <c r="D164" s="2"/>
      <c r="E164" s="2"/>
      <c r="F164" s="2"/>
      <c r="G164" s="2"/>
      <c r="H164" s="2">
        <v>15.2</v>
      </c>
      <c r="I164" s="2"/>
      <c r="J164" s="2" t="s">
        <v>1</v>
      </c>
      <c r="K164" s="2"/>
      <c r="L164" s="2"/>
      <c r="M164" s="2"/>
      <c r="N164" s="2" t="s">
        <v>39</v>
      </c>
      <c r="O164" s="2"/>
      <c r="P164" s="2">
        <v>1</v>
      </c>
      <c r="Q164" s="4"/>
    </row>
    <row r="165" spans="1:17">
      <c r="A165" s="5" t="s">
        <v>268</v>
      </c>
      <c r="B165" s="2" t="s">
        <v>115</v>
      </c>
      <c r="C165" s="2"/>
      <c r="D165" s="2"/>
      <c r="E165" s="2"/>
      <c r="F165" s="2"/>
      <c r="G165" s="2"/>
      <c r="H165" s="2">
        <v>10.9</v>
      </c>
      <c r="I165" s="2"/>
      <c r="J165" s="2" t="s">
        <v>1</v>
      </c>
      <c r="K165" s="2"/>
      <c r="L165" s="2" t="s">
        <v>40</v>
      </c>
      <c r="M165" s="2"/>
      <c r="N165" s="2"/>
      <c r="O165" s="2" t="s">
        <v>39</v>
      </c>
      <c r="P165" s="2">
        <v>1</v>
      </c>
      <c r="Q165" s="4" t="s">
        <v>41</v>
      </c>
    </row>
    <row r="166" spans="1:17" ht="30">
      <c r="A166" s="5" t="s">
        <v>269</v>
      </c>
      <c r="B166" s="2" t="s">
        <v>116</v>
      </c>
      <c r="C166" s="2"/>
      <c r="D166" s="2"/>
      <c r="E166" s="2"/>
      <c r="F166" s="2" t="s">
        <v>41</v>
      </c>
      <c r="G166" s="2"/>
      <c r="H166" s="2">
        <v>6.5</v>
      </c>
      <c r="I166" s="2"/>
      <c r="J166" s="2" t="s">
        <v>1</v>
      </c>
      <c r="K166" s="2"/>
      <c r="L166" s="2" t="s">
        <v>40</v>
      </c>
      <c r="M166" s="2"/>
      <c r="N166" s="2" t="s">
        <v>39</v>
      </c>
      <c r="O166" s="2"/>
      <c r="P166" s="2">
        <v>1</v>
      </c>
      <c r="Q166" s="4" t="s">
        <v>92</v>
      </c>
    </row>
    <row r="167" spans="1:17">
      <c r="A167" s="5" t="s">
        <v>270</v>
      </c>
      <c r="B167" s="2" t="s">
        <v>76</v>
      </c>
      <c r="C167" s="2"/>
      <c r="D167" s="2"/>
      <c r="E167" s="2"/>
      <c r="F167" s="2"/>
      <c r="G167" s="2">
        <v>0.317</v>
      </c>
      <c r="H167" s="2"/>
      <c r="I167" s="2"/>
      <c r="J167" s="2" t="s">
        <v>3</v>
      </c>
      <c r="K167" s="2"/>
      <c r="L167" s="2"/>
      <c r="M167" s="2"/>
      <c r="N167" s="2"/>
      <c r="O167" s="2"/>
      <c r="P167" s="2">
        <v>1</v>
      </c>
      <c r="Q167" s="4"/>
    </row>
    <row r="168" spans="1:17">
      <c r="A168" s="33" t="s">
        <v>281</v>
      </c>
      <c r="B168" s="34" t="s">
        <v>56</v>
      </c>
      <c r="C168" s="35"/>
      <c r="D168" s="35"/>
      <c r="E168" s="35"/>
      <c r="F168" s="35"/>
      <c r="G168" s="36">
        <v>0.255</v>
      </c>
      <c r="H168" s="37"/>
      <c r="I168" s="37"/>
      <c r="J168" s="37" t="s">
        <v>2</v>
      </c>
      <c r="K168" s="37"/>
      <c r="L168" s="37"/>
      <c r="M168" s="37"/>
      <c r="N168" s="37"/>
      <c r="O168" s="37"/>
      <c r="P168" s="36">
        <v>1</v>
      </c>
      <c r="Q168" s="38"/>
    </row>
    <row r="169" spans="1:17">
      <c r="A169" s="5" t="s">
        <v>282</v>
      </c>
      <c r="B169" s="2" t="s">
        <v>284</v>
      </c>
      <c r="C169" s="1"/>
      <c r="D169" s="1"/>
      <c r="E169" s="1"/>
      <c r="F169" s="1"/>
      <c r="G169" s="17">
        <v>0.18</v>
      </c>
      <c r="H169" s="18"/>
      <c r="I169" s="18"/>
      <c r="J169" s="18" t="s">
        <v>2</v>
      </c>
      <c r="K169" s="18"/>
      <c r="L169" s="18"/>
      <c r="M169" s="18"/>
      <c r="N169" s="18"/>
      <c r="O169" s="18"/>
      <c r="P169" s="17">
        <v>1</v>
      </c>
      <c r="Q169" s="22"/>
    </row>
    <row r="170" spans="1:17" ht="15.75" thickBot="1">
      <c r="A170" s="23" t="s">
        <v>283</v>
      </c>
      <c r="B170" s="28" t="s">
        <v>285</v>
      </c>
      <c r="C170" s="31">
        <v>1250</v>
      </c>
      <c r="D170" s="31">
        <v>900</v>
      </c>
      <c r="E170" s="31">
        <v>400</v>
      </c>
      <c r="F170" s="29"/>
      <c r="G170" s="32"/>
      <c r="H170" s="31"/>
      <c r="I170" s="31"/>
      <c r="J170" s="31"/>
      <c r="K170" s="31"/>
      <c r="L170" s="31"/>
      <c r="M170" s="31"/>
      <c r="N170" s="31"/>
      <c r="O170" s="31"/>
      <c r="P170" s="32">
        <v>1</v>
      </c>
      <c r="Q170" s="30"/>
    </row>
    <row r="171" spans="1:17">
      <c r="A171" s="3"/>
    </row>
    <row r="172" spans="1:17">
      <c r="A172" s="3"/>
    </row>
    <row r="173" spans="1:17">
      <c r="A173" s="3"/>
    </row>
    <row r="174" spans="1:17">
      <c r="A174" s="3"/>
    </row>
    <row r="175" spans="1:17">
      <c r="B175" s="14" t="s">
        <v>18</v>
      </c>
      <c r="C175" s="14" t="s">
        <v>19</v>
      </c>
      <c r="D175" s="14"/>
      <c r="E175" s="15">
        <f>SUMPRODUCT(H2:H170,P2:P170)</f>
        <v>341.6</v>
      </c>
    </row>
    <row r="176" spans="1:17">
      <c r="B176" s="14" t="s">
        <v>18</v>
      </c>
      <c r="C176" s="14" t="s">
        <v>20</v>
      </c>
      <c r="D176" s="14"/>
      <c r="E176" s="15">
        <f>SUMPRODUCT(G2:G170,P2:P170)</f>
        <v>27.007999999999999</v>
      </c>
    </row>
    <row r="177" spans="2:5">
      <c r="B177" s="15" t="s">
        <v>18</v>
      </c>
      <c r="C177" s="15" t="s">
        <v>21</v>
      </c>
      <c r="D177" s="15"/>
      <c r="E177" s="15">
        <f>SUM(E175,E176)</f>
        <v>368.608</v>
      </c>
    </row>
    <row r="178" spans="2:5">
      <c r="B178" s="16" t="s">
        <v>22</v>
      </c>
      <c r="C178" s="15" t="s">
        <v>23</v>
      </c>
      <c r="D178" s="15"/>
      <c r="E178" s="15">
        <f>SUM(H6,H106,H46,H47,H46,H56,H59,H60,H147,H165,H65)</f>
        <v>274.8</v>
      </c>
    </row>
    <row r="179" spans="2:5">
      <c r="B179" s="15" t="s">
        <v>24</v>
      </c>
      <c r="C179" s="15"/>
      <c r="D179" s="15"/>
      <c r="E179" s="15">
        <v>0.7</v>
      </c>
    </row>
    <row r="180" spans="2:5">
      <c r="B180" s="15" t="s">
        <v>25</v>
      </c>
      <c r="C180" s="15"/>
      <c r="D180" s="15"/>
      <c r="E180" s="15">
        <v>0.4</v>
      </c>
    </row>
    <row r="181" spans="2:5">
      <c r="B181" s="15" t="s">
        <v>26</v>
      </c>
      <c r="C181" s="15" t="s">
        <v>21</v>
      </c>
      <c r="D181" s="15"/>
      <c r="E181" s="15">
        <f>((E177-E178)*E179)+(E178*E180)</f>
        <v>175.5856</v>
      </c>
    </row>
    <row r="182" spans="2:5">
      <c r="B182" s="15" t="s">
        <v>18</v>
      </c>
      <c r="C182" s="15" t="s">
        <v>36</v>
      </c>
      <c r="D182" s="15"/>
      <c r="E182" s="15">
        <f>SUMPRODUCT(I2:I167,P2:P167)</f>
        <v>42</v>
      </c>
    </row>
    <row r="183" spans="2:5" ht="15.75" thickBot="1"/>
    <row r="184" spans="2:5" ht="15.75" thickBot="1">
      <c r="B184" s="6" t="s">
        <v>27</v>
      </c>
      <c r="C184" s="7"/>
    </row>
    <row r="185" spans="2:5">
      <c r="B185" s="8" t="s">
        <v>28</v>
      </c>
      <c r="C185" s="9" t="s">
        <v>1</v>
      </c>
    </row>
    <row r="186" spans="2:5">
      <c r="B186" s="10" t="s">
        <v>29</v>
      </c>
      <c r="C186" s="11" t="s">
        <v>2</v>
      </c>
    </row>
    <row r="187" spans="2:5">
      <c r="B187" s="10" t="s">
        <v>30</v>
      </c>
      <c r="C187" s="11" t="s">
        <v>3</v>
      </c>
    </row>
    <row r="188" spans="2:5">
      <c r="B188" s="10" t="s">
        <v>31</v>
      </c>
      <c r="C188" s="11" t="s">
        <v>13</v>
      </c>
    </row>
    <row r="189" spans="2:5">
      <c r="B189" s="10" t="s">
        <v>32</v>
      </c>
      <c r="C189" s="11" t="s">
        <v>14</v>
      </c>
    </row>
    <row r="190" spans="2:5">
      <c r="B190" s="10" t="s">
        <v>33</v>
      </c>
      <c r="C190" s="11" t="s">
        <v>15</v>
      </c>
    </row>
    <row r="191" spans="2:5" ht="30.75" thickBot="1">
      <c r="B191" s="12" t="s">
        <v>34</v>
      </c>
      <c r="C191" s="13" t="s">
        <v>35</v>
      </c>
    </row>
  </sheetData>
  <mergeCells count="34">
    <mergeCell ref="A5:Q5"/>
    <mergeCell ref="A131:Q131"/>
    <mergeCell ref="A2:Q2"/>
    <mergeCell ref="A126:Q126"/>
    <mergeCell ref="A120:Q120"/>
    <mergeCell ref="A3:Q3"/>
    <mergeCell ref="A31:Q31"/>
    <mergeCell ref="A21:Q21"/>
    <mergeCell ref="A28:Q28"/>
    <mergeCell ref="A19:Q19"/>
    <mergeCell ref="A17:Q17"/>
    <mergeCell ref="A16:Q16"/>
    <mergeCell ref="A38:Q38"/>
    <mergeCell ref="A39:Q39"/>
    <mergeCell ref="A40:Q40"/>
    <mergeCell ref="A41:Q41"/>
    <mergeCell ref="A156:Q156"/>
    <mergeCell ref="A158:Q158"/>
    <mergeCell ref="A114:Q114"/>
    <mergeCell ref="A84:Q84"/>
    <mergeCell ref="A104:Q104"/>
    <mergeCell ref="A43:Q43"/>
    <mergeCell ref="A42:Q42"/>
    <mergeCell ref="A94:Q94"/>
    <mergeCell ref="A146:Q146"/>
    <mergeCell ref="A145:Q145"/>
    <mergeCell ref="A123:Q123"/>
    <mergeCell ref="A111:Q111"/>
    <mergeCell ref="A44:Q44"/>
    <mergeCell ref="A95:Q95"/>
    <mergeCell ref="A136:Q136"/>
    <mergeCell ref="A74:Q74"/>
    <mergeCell ref="A137:Q137"/>
    <mergeCell ref="A134:Q134"/>
  </mergeCells>
  <phoneticPr fontId="1" type="noConversion"/>
  <conditionalFormatting sqref="B175:E191">
    <cfRule type="expression" dxfId="0" priority="1">
      <formula>ROW()=AKTIVNÍŘÁDEK()</formula>
    </cfRule>
  </conditionalFormatting>
  <dataValidations disablePrompts="1" count="1">
    <dataValidation type="list" allowBlank="1" showInputMessage="1" showErrorMessage="1" sqref="O1" xr:uid="{41698650-9BAA-4CAE-A68D-99E75DD2F95D}">
      <mc:AlternateContent xmlns:x12ac="http://schemas.microsoft.com/office/spreadsheetml/2011/1/ac" xmlns:mc="http://schemas.openxmlformats.org/markup-compatibility/2006">
        <mc:Choice Requires="x12ac">
          <x12ac:list>-," 3/8"""," 3/4"""," 1/2"""</x12ac:list>
        </mc:Choice>
        <mc:Fallback>
          <formula1>"-, 3/8"", 3/4"", 1/2"""</formula1>
        </mc:Fallback>
      </mc:AlternateContent>
    </dataValidation>
  </dataValidations>
  <pageMargins left="0.25" right="0.25" top="0.75" bottom="0.75" header="0.3" footer="0.3"/>
  <pageSetup paperSize="9" scale="70" fitToHeight="0" orientation="landscape" r:id="rId1"/>
  <headerFooter>
    <oddHeader>&amp;LSeznam strojů a zařízení&amp;R02/2026</oddHeader>
    <oddFooter>&amp;Cstr. &amp;P /&amp;N&amp;RBT25-277-04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Titulní list</vt:lpstr>
      <vt:lpstr>SSAZ</vt:lpstr>
      <vt:lpstr>SSAZ!Názvy_tisku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Tuma</dc:creator>
  <cp:lastModifiedBy>Richard Viktorin</cp:lastModifiedBy>
  <cp:lastPrinted>2026-02-13T14:35:29Z</cp:lastPrinted>
  <dcterms:created xsi:type="dcterms:W3CDTF">2025-02-06T13:20:48Z</dcterms:created>
  <dcterms:modified xsi:type="dcterms:W3CDTF">2026-02-13T14:35:33Z</dcterms:modified>
</cp:coreProperties>
</file>